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19 26 01\Compras e Portal FDE\"/>
    </mc:Choice>
  </mc:AlternateContent>
  <xr:revisionPtr revIDLastSave="0" documentId="13_ncr:1_{DC6F2DAE-7706-41F2-8CEA-CB6DAB8120A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 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1" i="2" l="1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12" i="2" l="1"/>
  <c r="G5" i="1"/>
  <c r="G158" i="1" s="1"/>
</calcChain>
</file>

<file path=xl/sharedStrings.xml><?xml version="1.0" encoding="utf-8"?>
<sst xmlns="http://schemas.openxmlformats.org/spreadsheetml/2006/main" count="804" uniqueCount="491">
  <si>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</si>
  <si>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</si>
  <si>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</si>
  <si>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</si>
  <si>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</si>
  <si>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</si>
  <si>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</si>
  <si>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</si>
  <si>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</si>
  <si>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- 69/00119/26/01 - SEI - FDE-SEI - 229.00001894/2026-91 - SIASG - 90031 </t>
  </si>
  <si>
    <t>DATA BASE: - JANEIRO/2026</t>
  </si>
  <si>
    <t xml:space="preserve">EE PROF ARMANDO BELLEGARDE  - BERTIOGA / SP - 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</si>
  <si>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</si>
  <si>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</si>
  <si>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</si>
  <si>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</si>
  <si>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</si>
  <si>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</si>
  <si>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02.01.002</t>
  </si>
  <si>
    <t>ESCAVACAO MANUAL - PROFUNDIDADE ALEM DE 1.80 M</t>
  </si>
  <si>
    <t>02.01.005</t>
  </si>
  <si>
    <t>ESCORAMENTO DE TERRA CONTINUO</t>
  </si>
  <si>
    <t>M2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</si>
  <si>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</si>
  <si>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</si>
  <si>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</si>
  <si>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</si>
  <si>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</si>
  <si>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</si>
  <si>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</si>
  <si>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</si>
  <si>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</si>
  <si>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</si>
  <si>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</si>
  <si>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02.02.022</t>
  </si>
  <si>
    <t xml:space="preserve">ACO CA 60 (A OU B) FYK= 600 M PA  </t>
  </si>
  <si>
    <t>02.02.071</t>
  </si>
  <si>
    <t xml:space="preserve">ESTACA TIPO HELICE DN 30CM </t>
  </si>
  <si>
    <t>M</t>
  </si>
  <si>
    <t>02.02.085</t>
  </si>
  <si>
    <t>TRANSPORTE E ATERRO INTERNO DE MATERIAL ESCAVADO DE FUNDAÇÃO-ESTACA-TUBULÃO</t>
  </si>
  <si>
    <t>02.02.094</t>
  </si>
  <si>
    <t>TAXA DE MOBILIZACAO DE EQUIPAMENTO PARA ESTACA TIPO HELICE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</si>
  <si>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</si>
  <si>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</si>
  <si>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</si>
  <si>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</si>
  <si>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</si>
  <si>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</si>
  <si>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</si>
  <si>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</si>
  <si>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</si>
  <si>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</si>
  <si>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</si>
  <si>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</si>
  <si>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</si>
  <si>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02.07.003</t>
  </si>
  <si>
    <t>IMPERMEABILIZACAO POR CRISTALIZACAO - SUB SOLOS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</si>
  <si>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</si>
  <si>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</si>
  <si>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</si>
  <si>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</si>
  <si>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</si>
  <si>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</si>
  <si>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03.03.082</t>
  </si>
  <si>
    <t>LAJE PRE-FABRICADA PRE-LAJE TRELICADA UNIDIR C/ EPS PLT12-100KGF/M2</t>
  </si>
  <si>
    <t>03.03.084</t>
  </si>
  <si>
    <t>LAJE PRE-FABRICADA PRE-LAJE TRELICADA UNIDIR C/ EPS PLT16-300KGF/M2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</si>
  <si>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</si>
  <si>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</si>
  <si>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</si>
  <si>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</si>
  <si>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</si>
  <si>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</si>
  <si>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</si>
  <si>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</si>
  <si>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04.01.034</t>
  </si>
  <si>
    <t>ALVENARIA DE BLOCO DE CONCRETO 19X19X39 CM CLASSE C</t>
  </si>
  <si>
    <t>04.01.045</t>
  </si>
  <si>
    <t>CONCRETO GROUT, PREPARADO NO LOCAL, LANÇADO E ADENSADO</t>
  </si>
  <si>
    <t>04.01.046</t>
  </si>
  <si>
    <t>ARMADURA CA 50 PARA PAREDE AUTO-PORTANTE</t>
  </si>
  <si>
    <t>04.02.018</t>
  </si>
  <si>
    <t>ELEMENTO VAZADO DE BLOCO DE CONCRETO 19X19X39CM CLASSE C</t>
  </si>
  <si>
    <t>05.01.005</t>
  </si>
  <si>
    <t>PM-05 PORTA DE MADEIRA SARRAFEADA P/ PINT. BAT. MADEIRA L=92CM</t>
  </si>
  <si>
    <t>05.01.014</t>
  </si>
  <si>
    <t>PM-24 PORTA DE MADEIRA SARRAFEADA P/ PINT. BAT. MADEIRA L=72CM</t>
  </si>
  <si>
    <t>06.01.004</t>
  </si>
  <si>
    <t>EF-04 ESQUADRIA DE FERRO 180X60CM</t>
  </si>
  <si>
    <t>06.01.006</t>
  </si>
  <si>
    <t>EF-06 ESQUADRIA DE FERRO 180X150CM</t>
  </si>
  <si>
    <t>06.01.015</t>
  </si>
  <si>
    <t>EF-15 ESQUADRIA DE FERRO / VENTILACAO CRUZADA H=30 A 45CM</t>
  </si>
  <si>
    <t>06.01.016</t>
  </si>
  <si>
    <t>EF-16 ESQUADRIA DE FERRO FIXA L=90CM</t>
  </si>
  <si>
    <t>06.01.040</t>
  </si>
  <si>
    <t>EF-24 ESQ FERRO VENEZIANA DA CAIXA DO ELEVADOR (0.80X0.40M)</t>
  </si>
  <si>
    <t>06.02.010</t>
  </si>
  <si>
    <t>PF-11 PORTA/JANELA DE FERRO 180X260CM</t>
  </si>
  <si>
    <t>06.02.020</t>
  </si>
  <si>
    <t>PORTA DE FERRO (TIPO PF-11)</t>
  </si>
  <si>
    <t>06.02.045</t>
  </si>
  <si>
    <t xml:space="preserve">PF-26 PORTA DE FERRO C/BANDEIRA PARA HALL ELEVADOR L=90CM </t>
  </si>
  <si>
    <t>06.02.047</t>
  </si>
  <si>
    <t>PF-28 PORTA DE FERRO COM BANDEIRA 90X260CM</t>
  </si>
  <si>
    <t>06.02.094</t>
  </si>
  <si>
    <t>ME-02 MONTANTE ESTRUTURAL VERTICAL P/ESQUADRIAS EM VÃO DE 7,20M</t>
  </si>
  <si>
    <t>06.03.100</t>
  </si>
  <si>
    <t xml:space="preserve">CO-34 CORRIMÃO DUPLO AÇO GALVANIZADO COM PINTURA ESMALTE.  </t>
  </si>
  <si>
    <t>07.01.025</t>
  </si>
  <si>
    <t>EM TERCAS PARA TELHAS CERAMICAS</t>
  </si>
  <si>
    <t>07.03.107</t>
  </si>
  <si>
    <t xml:space="preserve">TELHA CERAMICA TIPO PLAN  </t>
  </si>
  <si>
    <t>07.03.130</t>
  </si>
  <si>
    <t xml:space="preserve">TELHA GALVALUME / ACO GALV PINT 1 FACE PO/COIL-COATING TRAPEZ H=40MM E=0,65MM   </t>
  </si>
  <si>
    <t>07.04.001</t>
  </si>
  <si>
    <t>CUMEEIRA E ESPIGAO EMBOCADOS PARA TELHA CERAMICA</t>
  </si>
  <si>
    <t>08.07.002</t>
  </si>
  <si>
    <t>TUBO ACO GALVANIZ NBR5580-CL MEDIA, DN65MM (2 1/2)- INCL CONEXOES</t>
  </si>
  <si>
    <t>08.07.010</t>
  </si>
  <si>
    <t>PROTECAO ANTI CORROSIVA PARA RAMAIS SOB A TERRA</t>
  </si>
  <si>
    <t>08.08.028</t>
  </si>
  <si>
    <t xml:space="preserve">AH-04 ABRIGO PARA HIDRANTE COM MANGUEIRA 1 1/2  E ESGUICHO REGULAVEL </t>
  </si>
  <si>
    <t>08.08.045</t>
  </si>
  <si>
    <t>EXTINTORES MANUAIS DE CO2 COM CAPACIDADE DE 6 KG</t>
  </si>
  <si>
    <t>08.08.046</t>
  </si>
  <si>
    <t>EXTINTORES MANUAIS PO QUIMICO SECO COM CAPACIDADE DE 4 KG</t>
  </si>
  <si>
    <t>08.11.004</t>
  </si>
  <si>
    <t>TUBO DE FERRO FUNDIDO DN 100MM (4) - INCLUSIVE CONEXOES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</si>
  <si>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</si>
  <si>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</si>
  <si>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</si>
  <si>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</si>
  <si>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</si>
  <si>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</si>
  <si>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</si>
  <si>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</si>
  <si>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</si>
  <si>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</si>
  <si>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</si>
  <si>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</si>
  <si>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</si>
  <si>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</si>
  <si>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</si>
  <si>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</si>
  <si>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</si>
  <si>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</si>
  <si>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09.05.075</t>
  </si>
  <si>
    <t>DISJUNTOR TRIPOLAR TERMOMAGNETICO 3X60A A 3X100A</t>
  </si>
  <si>
    <t>09.05.092</t>
  </si>
  <si>
    <t>INTERRUPTOR AUTOMATICO DIFERENCIAL (DISPOSITIVO DR) 40A/30 mA</t>
  </si>
  <si>
    <t>09.05.093</t>
  </si>
  <si>
    <t>INTERRUPTOR AUTOMATICO DIFERENCIAL (DISPOSITIVO DR) 63A/30 mA</t>
  </si>
  <si>
    <t>09.06.001</t>
  </si>
  <si>
    <t>CAIXA DE PASSAGEM ESTAMPADA COM TAMPA PLASTICA DE 4X2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</si>
  <si>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</si>
  <si>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</si>
  <si>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</si>
  <si>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</si>
  <si>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</si>
  <si>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</si>
  <si>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</si>
  <si>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</si>
  <si>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09.08.086</t>
  </si>
  <si>
    <t>ACIONADOR DO ALARME DE INCENDIO</t>
  </si>
  <si>
    <t>09.08.087</t>
  </si>
  <si>
    <t>SIRENE PARA ALARME DE EMERGENCIA- ELETRODUTO DE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</si>
  <si>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</si>
  <si>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</si>
  <si>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</si>
  <si>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</si>
  <si>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</si>
  <si>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</si>
  <si>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</si>
  <si>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</si>
  <si>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</si>
  <si>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</si>
  <si>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</si>
  <si>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</si>
  <si>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</si>
  <si>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</si>
  <si>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09.13.025</t>
  </si>
  <si>
    <t>CORDOALHA DE AÇO GALV. A QUENTE 80MM2 (7/16) SOB A TERRA</t>
  </si>
  <si>
    <t>09.13.028</t>
  </si>
  <si>
    <t xml:space="preserve">TERRA SIMPLES 1 HASTE COPERWELD DN 19MM X 3M SEM CAIXA DE INSPEÇAO			  			  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</si>
  <si>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</si>
  <si>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</si>
  <si>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</si>
  <si>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</si>
  <si>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09.13.033</t>
  </si>
  <si>
    <t>CONEXAO EXOTERMICA CABO/HASTE</t>
  </si>
  <si>
    <t>09.13.034</t>
  </si>
  <si>
    <t>CONEXAO EXOTERMICA EM ESTRUTURA METALICA</t>
  </si>
  <si>
    <t>09.13.035</t>
  </si>
  <si>
    <t>RELATORIO DE INSPEÇAO E MEDIÇAO COM LAUDO TECNICO DO SISTEMA DE PROTEÇAO CONTRA DESCARGAS ATMOSFERIC</t>
  </si>
  <si>
    <t>09.13.040</t>
  </si>
  <si>
    <t xml:space="preserve">CORDOALHA DE AÇO GALV. A QUENTE 50 MM2 (3/8) C/SUPORTE.DE FIXAÇÃO.			  			  </t>
  </si>
  <si>
    <t>09.85.060</t>
  </si>
  <si>
    <t>CONDULETE DE 1</t>
  </si>
  <si>
    <t>11.02.024</t>
  </si>
  <si>
    <t>IMPERMEABILIZACAO COM MANTA ASFALTICA PRE FABRICADA 4MM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</si>
  <si>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</si>
  <si>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</si>
  <si>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</si>
  <si>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</si>
  <si>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</si>
  <si>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</si>
  <si>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</si>
  <si>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</si>
  <si>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</si>
  <si>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</si>
  <si>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</si>
  <si>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</si>
  <si>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</si>
  <si>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</si>
  <si>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</si>
  <si>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</si>
  <si>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</si>
  <si>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</si>
  <si>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</si>
  <si>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</si>
  <si>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</si>
  <si>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</si>
  <si>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</si>
  <si>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</si>
  <si>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</si>
  <si>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CJ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</si>
  <si>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</si>
  <si>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</si>
  <si>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</si>
  <si>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</si>
  <si>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</si>
  <si>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</si>
  <si>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</si>
  <si>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</si>
  <si>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</si>
  <si>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</si>
  <si>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13.06.076</t>
  </si>
  <si>
    <t>SO-16 SOLEIRA RAMPADA DESNIVEL ATE 2CM (GRANILITE / ALVENARIA 15,5CM)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</si>
  <si>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</si>
  <si>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</si>
  <si>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</si>
  <si>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</si>
  <si>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</si>
  <si>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</si>
  <si>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</si>
  <si>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</si>
  <si>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15.01.012</t>
  </si>
  <si>
    <t>ESMALTE S/APAREL EMASS PREVIOS EM ESTRUTURA DE MADEIRA APARENTES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</si>
  <si>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</si>
  <si>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</si>
  <si>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</si>
  <si>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</si>
  <si>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</si>
  <si>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</si>
  <si>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</si>
  <si>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</si>
  <si>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</si>
  <si>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</si>
  <si>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15.03.075</t>
  </si>
  <si>
    <t xml:space="preserve">PINTURA DUAS DEMÃOS ESMALTE FACE APARENTE DE TUBULAÇÃO Ø 2 1/2   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</si>
  <si>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</si>
  <si>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</si>
  <si>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</si>
  <si>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</si>
  <si>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</si>
  <si>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</si>
  <si>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</si>
  <si>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</si>
  <si>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</si>
  <si>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</si>
  <si>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</si>
  <si>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16.03.001</t>
  </si>
  <si>
    <t>CORTE DE MATO E GRAMA - ROÇAGEM MECANIZADA</t>
  </si>
  <si>
    <t>16.05.031</t>
  </si>
  <si>
    <t>CA-21 CANALETA DE AGUAS PLUVIAIS EM CONCRETO (20CM)</t>
  </si>
  <si>
    <t>16.05.047</t>
  </si>
  <si>
    <t>TC-10 TAMPA DE CONCRETO PRE-MOLDADA PERF. P/ CANALETA L=25CM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</si>
  <si>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</si>
  <si>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</si>
  <si>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</si>
  <si>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</si>
  <si>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</si>
  <si>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</si>
  <si>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</si>
  <si>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</si>
  <si>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</si>
  <si>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</si>
  <si>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</si>
  <si>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</si>
  <si>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</si>
  <si>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</si>
  <si>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</si>
  <si>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</si>
  <si>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</si>
  <si>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</si>
  <si>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</si>
  <si>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</si>
  <si>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</si>
  <si>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</si>
  <si>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</si>
  <si>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</si>
  <si>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</si>
  <si>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</si>
  <si>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</si>
  <si>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</si>
  <si>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</si>
  <si>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</si>
  <si>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</si>
  <si>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</si>
  <si>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</si>
  <si>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</si>
  <si>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16.18.077</t>
  </si>
  <si>
    <t>SI-08 PLACA DE SINALIZAÇÃO DE CORRIMÃO 30X30MM (METÁLICA/BRAILLE)</t>
  </si>
  <si>
    <t>16.18.080</t>
  </si>
  <si>
    <t>SI-11 SINALIZAÇÃO HORIZONTAL PARA VAGA ACESSIVEL</t>
  </si>
  <si>
    <t>01.03.001</t>
  </si>
  <si>
    <t>CORTE E ATERRO DENTRO DA OBRA COM TRANSPORTE INTERNO</t>
  </si>
  <si>
    <t>01.06.001</t>
  </si>
  <si>
    <t>01.10.001</t>
  </si>
  <si>
    <t>GABARITO DE MADEIRA ESQUADRADO E NIVELADO PARA LOCAÇÃO DE OBRA</t>
  </si>
  <si>
    <t>02.50.001</t>
  </si>
  <si>
    <t>DEMOLIÇÃO DE CONCRETO SIMPLES (MANUAL)</t>
  </si>
  <si>
    <t>03.01.001</t>
  </si>
  <si>
    <t>FORMAS DE MADEIRA MACICA</t>
  </si>
  <si>
    <t>03.03.016</t>
  </si>
  <si>
    <t>CONCRETO DOSADO E LANCADO FCK=25 MPA</t>
  </si>
  <si>
    <t>03.50.001</t>
  </si>
  <si>
    <t>DEMOLIÇÃO DE CONCRETO INCLUINDO REVESTIMENTOS (MANUAL)</t>
  </si>
  <si>
    <t>04.01.058</t>
  </si>
  <si>
    <t>VERGA/CINTA EM BLOCO DE CONCRETO CANALETA - 14 CM</t>
  </si>
  <si>
    <t>04.03.001</t>
  </si>
  <si>
    <t>DV-01 DIVISORIA DE GRANILITE - LATERAL ABERTA</t>
  </si>
  <si>
    <t>04.03.002</t>
  </si>
  <si>
    <t>DV-02 DIVISORIA DE GRANILITE - LATERAL FECHADA</t>
  </si>
  <si>
    <t>04.03.003</t>
  </si>
  <si>
    <t>DV-03 DIVISORIA DE GRANILITE - FRONTAL</t>
  </si>
  <si>
    <t>04.50.001</t>
  </si>
  <si>
    <t>DEMOLIÇÃO DE ALVENARIAS EM GERAL E ELEMENTOS VAZADOS,INCL REVESTIMENTOS</t>
  </si>
  <si>
    <t>05.01.032</t>
  </si>
  <si>
    <t xml:space="preserve">PM-84 PORTA SARRAFEADO MACIÇO P/BOXES L=82CM-COMPLETA				  				  </t>
  </si>
  <si>
    <t>05.60.001</t>
  </si>
  <si>
    <t>RETIRADA DE FOLHAS DE PORTAS OU JANELAS</t>
  </si>
  <si>
    <t>05.60.005</t>
  </si>
  <si>
    <t>RETIRADA DE BATENTES DE ESQUADRIAS DE MADEIRA</t>
  </si>
  <si>
    <t>06.80.049</t>
  </si>
  <si>
    <t>LUBRIFICACAO DE CAIXILHO E TROCA DE REBITES</t>
  </si>
  <si>
    <t>08.03.015</t>
  </si>
  <si>
    <t>TUBO PVC RÍGIDO JUNTA SOLDÁVEL DE 20 INCL CONEXÕES</t>
  </si>
  <si>
    <t>08.03.017</t>
  </si>
  <si>
    <t>TUBO PVC RÍGIDO JUNTA SOLDÁVEL DE 32 INCL CONEXÕES</t>
  </si>
  <si>
    <t>08.03.018</t>
  </si>
  <si>
    <t>TUBO PVC RÍGIDO JUNTA SOLDÁVEL DE 40 INCL CONEXÕES</t>
  </si>
  <si>
    <t>08.04.022</t>
  </si>
  <si>
    <t>REGISTRO DE GAVETA COM CANOPLA CROMADA DN 20MM (3/4)</t>
  </si>
  <si>
    <t>08.04.024</t>
  </si>
  <si>
    <t>REGISTRO DE GAVETA COM CANOPLA CROMADA DN 32MM (1 1/4)</t>
  </si>
  <si>
    <t>08.04.025</t>
  </si>
  <si>
    <t>REGISTRO DE GAVETA COM CANOPLA CROMADA DN 40MM (1 1/2)</t>
  </si>
  <si>
    <t>08.04.053</t>
  </si>
  <si>
    <t>VALVULA DE DESCARGA C/ACIONAMENTO DUPLO FLUXO REGISTRO E ACABAM. DN 32MM 1 1/4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</si>
  <si>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</si>
  <si>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</si>
  <si>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</si>
  <si>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</si>
  <si>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</si>
  <si>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</si>
  <si>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08.09.019</t>
  </si>
  <si>
    <t>TUBO PVC NORMAL SN JUNTA ELÁSTICA DN 150 INCL CONEXÕES</t>
  </si>
  <si>
    <t>08.10.045</t>
  </si>
  <si>
    <t>RALO SIFONADO CONICO PVC DN 100MM C/GRELHA PVC CROMADO</t>
  </si>
  <si>
    <t>08.10.057</t>
  </si>
  <si>
    <t>TERMINAL DE VENTILACAO EM PVC P/ ESGOTO DN 75MM (3)</t>
  </si>
  <si>
    <t>08.15.018</t>
  </si>
  <si>
    <t>LT-06 LAVATÓRIO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</si>
  <si>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</si>
  <si>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</si>
  <si>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</si>
  <si>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</si>
  <si>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</si>
  <si>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</si>
  <si>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</si>
  <si>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</si>
  <si>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08.50.001</t>
  </si>
  <si>
    <t>DEMOLIÇÃO DE TUBULACÕES EM GERAL INCLUINDO CONEXÕES, CAIXAS E RALOS</t>
  </si>
  <si>
    <t>08.60.005</t>
  </si>
  <si>
    <t>RETIRADA DE REGISTROS E VÁLVULAS DE DESCARGA</t>
  </si>
  <si>
    <t>08.60.007</t>
  </si>
  <si>
    <t>RETIRADA DE TORNEIRAS</t>
  </si>
  <si>
    <t>09.03.004</t>
  </si>
  <si>
    <t>CABO DE 16 MM2 750V (ISOLAÇAO NAO HALOGENADO)</t>
  </si>
  <si>
    <t>09.03.006</t>
  </si>
  <si>
    <t>CABO DE 35 MM2 750V (ISOLAÇAO NAO HALOGENADO)</t>
  </si>
  <si>
    <t>09.03.047</t>
  </si>
  <si>
    <t>ELETRODUTO DE PVC RIGIDO ROSCAVEL DE 32MM - INCL CONEXOES</t>
  </si>
  <si>
    <t>09.03.090</t>
  </si>
  <si>
    <t>ENVELOPE DE CONCRETO PARA DUTOS</t>
  </si>
  <si>
    <t>09.04.006</t>
  </si>
  <si>
    <t>CAIXA EM CHAPA DE AÇO 16 COM PORTA E FECHO</t>
  </si>
  <si>
    <t>09.04.020</t>
  </si>
  <si>
    <t>QUADRO GERAL - DISJUNTOR TERMOMAGNETICO 3X60A A 3X100A</t>
  </si>
  <si>
    <t>09.04.022</t>
  </si>
  <si>
    <t>QUADRO GERAL - DISJUNTOR TERMO MAGNETICO 3X400A</t>
  </si>
  <si>
    <t>09.04.038</t>
  </si>
  <si>
    <t>INTERRUPTOR AUTOM. DIFERENCIAL (DISPOSITIVO DR) 40A/300 mA</t>
  </si>
  <si>
    <t>09.04.044</t>
  </si>
  <si>
    <t>QUADRO GERAL-BARRAMENTO DE 200 A</t>
  </si>
  <si>
    <t>09.04.045</t>
  </si>
  <si>
    <t>QUADRO GERAL-BARRAMENTO DE 400 A</t>
  </si>
  <si>
    <t>09.04.050</t>
  </si>
  <si>
    <t>PLACA DE ACRILICO TRANSPARENTE ESP=5MM PROTECAO A CONTATO ACIDENTAL</t>
  </si>
  <si>
    <t>09.05.002</t>
  </si>
  <si>
    <t>ELETROD ACO GALV QUENTE (NBR 5624) 20 MM (3/4) - INCL CONEXOES</t>
  </si>
  <si>
    <t>09.05.006</t>
  </si>
  <si>
    <t>ELETROD ACO GALV QUENTE (NBR 5624) 50 MM (2) - INCL CONEXOES</t>
  </si>
  <si>
    <t>09.07.004</t>
  </si>
  <si>
    <t>FIO DE 2,50 MM2 750V (ISOLAÇAO NAO HALOGENADO)</t>
  </si>
  <si>
    <t>09.11.015</t>
  </si>
  <si>
    <t xml:space="preserve">IL-111 LUMINÁRIA LED &lt;= 70 W  EM POSTE CIRCULAR DE CONCRETO H=7,00 M ÁREAS EXTERNAS   </t>
  </si>
  <si>
    <t>09.52.019</t>
  </si>
  <si>
    <t>REMOCAO DE FIO APARENTE ATE 16 MM2</t>
  </si>
  <si>
    <t>09.52.029</t>
  </si>
  <si>
    <t>REMOCAO DE CHAVES BASE MARMORE,NH UNIPOLAR OU DISJUNT.NO-FUSE EM BT</t>
  </si>
  <si>
    <t>09.52.039</t>
  </si>
  <si>
    <t>REMOCAO DE BARRAMENTO DE COBRE</t>
  </si>
  <si>
    <t>09.54.006</t>
  </si>
  <si>
    <t>REMOCAO APARELHO ILUMINACAO,PLAFONS E PENDENTES P/LAMPADAS FLUORESC</t>
  </si>
  <si>
    <t>09.54.014</t>
  </si>
  <si>
    <t>REMOCAO DE AP. ILUMIN. EM POSTES OU DE PROJETORES EM FACHADAS</t>
  </si>
  <si>
    <t>09.54.021</t>
  </si>
  <si>
    <t>REMOCAO DE POSTE DE FERRO RETO ENGASTADO NO SOLO</t>
  </si>
  <si>
    <t>09.82.026</t>
  </si>
  <si>
    <t>TERMINAL OU CONECTOR DE PRESSAO PARA CABO 16MM</t>
  </si>
  <si>
    <t>09.82.028</t>
  </si>
  <si>
    <t>TERMINAL OU CONECTOR DE PRESSAO PARA CABO 35MM</t>
  </si>
  <si>
    <t>09.83.034</t>
  </si>
  <si>
    <t>BARRA DE COBRE PARA NEUTRO - 400 A</t>
  </si>
  <si>
    <t>09.85.063</t>
  </si>
  <si>
    <t>CONDULETE DE 2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</si>
  <si>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</si>
  <si>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</si>
  <si>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</si>
  <si>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</si>
  <si>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10.60.005</t>
  </si>
  <si>
    <t>RETIRADA DE FORRO DE PVC EM LAMINAS</t>
  </si>
  <si>
    <t>12.02.005</t>
  </si>
  <si>
    <t>EMBOCO</t>
  </si>
  <si>
    <t>12.02.007</t>
  </si>
  <si>
    <t>REBOCO</t>
  </si>
  <si>
    <t>12.02.036</t>
  </si>
  <si>
    <t>REVESTIMENTO COM AZULEJOS  RETIFICADOS LISOS BRANCO BRILHANTE</t>
  </si>
  <si>
    <t>12.02.044</t>
  </si>
  <si>
    <t>PERFIL CANTONEIRA EM ALUMINIO PARA REBOCO</t>
  </si>
  <si>
    <t>12.50.002</t>
  </si>
  <si>
    <t>DEMOLIÇÃO DE REVEST DE AZULEJOS, PASTILHAS E LADRILHOS INCL ARG ASSENTAMENTO</t>
  </si>
  <si>
    <t>12.60.001</t>
  </si>
  <si>
    <t>RETIRADA DE MÁRMORE PEDRAS OU GRANITOS INCL DEMOLICÃO ARGAMASSA ASSENTAMENTO</t>
  </si>
  <si>
    <t>13.01.018</t>
  </si>
  <si>
    <t>ARGAMASSA DE REGULARIZACAO CIM/AREIA 1:3 C/ IMPERM. ESP=2,50CM</t>
  </si>
  <si>
    <t>13.50.002</t>
  </si>
  <si>
    <t>DEMOLIÇAO PISO GRANILITE, LADRILHO HIDRAULICO, CERAMICO, CACOS, INCLUSIVE BASE</t>
  </si>
  <si>
    <t>15.03.026</t>
  </si>
  <si>
    <t>ESMALTE A BASE DE AGUA COM MASSA NIVELADORA EM ESQUADRIAS DE MADEIRA</t>
  </si>
  <si>
    <t>15.80.018</t>
  </si>
  <si>
    <t>TINTA LATEX STANDARD INCLUSIVE PREPARO E RETOQUE DE MASSA NIVELADORA</t>
  </si>
  <si>
    <t>16.01.016</t>
  </si>
  <si>
    <t>FD-16 FECHAMENTO DIVISA/BL CONCRETO/REVEST CHAPISCO FINO H=235CM/BROCA</t>
  </si>
  <si>
    <t>16.02.071</t>
  </si>
  <si>
    <t>16.06.022</t>
  </si>
  <si>
    <t>MB-03 MASTRO PARA BANDEIRAS</t>
  </si>
  <si>
    <t>16.06.066</t>
  </si>
  <si>
    <t>ANDAIME - TORRE - ALUGUEL MENSAL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</si>
  <si>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</si>
  <si>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</si>
  <si>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</si>
  <si>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</si>
  <si>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</si>
  <si>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</si>
  <si>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16.80.010</t>
  </si>
  <si>
    <t>TELA DE ARAME GALVANIZADO N.12 MALHA 2</t>
  </si>
  <si>
    <t>16.80.012</t>
  </si>
  <si>
    <t>TUBO DE F.G. 2 P/ SUSTENT TELA DE ALAMBRADO EXCL BASE-MONTANTE</t>
  </si>
  <si>
    <t>16.80.016</t>
  </si>
  <si>
    <t>TELA Q-92 PARA PISO DE CONCRETO</t>
  </si>
  <si>
    <t>16.80.019</t>
  </si>
  <si>
    <t>PISO DE CONCRETO FCK=25MPA E=8CM DESEMPENAMENTO MECÂNICO</t>
  </si>
  <si>
    <t>16.80.025</t>
  </si>
  <si>
    <t>TUBO DE F.G. 1 1/4 P/ SUSTENT.TELA DE ALAMBRADO EXCL BASE-TRAVAMENTO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</si>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</sst>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58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1820.5</v>
      </c>
      <c r="E5" s="16">
        <v>3.46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105.26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39.299999999999997</v>
      </c>
      <c r="E7" s="10">
        <v>123.61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22</v>
      </c>
      <c r="D8" s="10">
        <v>28</v>
      </c>
      <c r="E8" s="10">
        <v>262.48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22</v>
      </c>
      <c r="D9" s="10">
        <v>49.73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22</v>
      </c>
      <c r="D10" s="10">
        <v>49.73</v>
      </c>
      <c r="E10" s="10">
        <v>14.6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22</v>
      </c>
      <c r="D11" s="10">
        <v>46.06</v>
      </c>
      <c r="E11" s="10">
        <v>54.24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96</v>
      </c>
      <c r="E12" s="10">
        <v>82.4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2040</v>
      </c>
      <c r="E13" s="10">
        <v>15.59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33</v>
      </c>
      <c r="D14" s="10">
        <v>196</v>
      </c>
      <c r="E14" s="10">
        <v>16.420000000000002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408</v>
      </c>
      <c r="E15" s="10">
        <v>109.17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17</v>
      </c>
      <c r="D16" s="10">
        <v>12.8</v>
      </c>
      <c r="E16" s="10">
        <v>101.63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1</v>
      </c>
      <c r="E17" s="10">
        <v>54740.480000000003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22</v>
      </c>
      <c r="D18" s="10">
        <v>236.06</v>
      </c>
      <c r="E18" s="10">
        <v>117.97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33</v>
      </c>
      <c r="D19" s="10">
        <v>2080</v>
      </c>
      <c r="E19" s="10">
        <v>15.59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33</v>
      </c>
      <c r="D20" s="10">
        <v>147</v>
      </c>
      <c r="E20" s="10">
        <v>16.420000000000002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17</v>
      </c>
      <c r="D21" s="10">
        <v>29.88</v>
      </c>
      <c r="E21" s="10">
        <v>718.2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22</v>
      </c>
      <c r="D22" s="10">
        <v>29.3</v>
      </c>
      <c r="E22" s="10">
        <v>314.31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22</v>
      </c>
      <c r="D23" s="10">
        <v>97.73</v>
      </c>
      <c r="E23" s="10">
        <v>108.45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22</v>
      </c>
      <c r="D24" s="10">
        <v>31.15</v>
      </c>
      <c r="E24" s="10">
        <v>15.27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22</v>
      </c>
      <c r="D25" s="10">
        <v>670.5</v>
      </c>
      <c r="E25" s="10">
        <v>190.05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47</v>
      </c>
      <c r="C26" s="9" t="s">
        <v>33</v>
      </c>
      <c r="D26" s="10">
        <v>8494</v>
      </c>
      <c r="E26" s="10">
        <v>15.59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49</v>
      </c>
      <c r="C27" s="9" t="s">
        <v>33</v>
      </c>
      <c r="D27" s="10">
        <v>500</v>
      </c>
      <c r="E27" s="10">
        <v>16.420000000000002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17</v>
      </c>
      <c r="D28" s="10">
        <v>53.3</v>
      </c>
      <c r="E28" s="10">
        <v>760.41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22</v>
      </c>
      <c r="D29" s="10">
        <v>244.8</v>
      </c>
      <c r="E29" s="10">
        <v>297.29000000000002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22</v>
      </c>
      <c r="D30" s="10">
        <v>221.6</v>
      </c>
      <c r="E30" s="10">
        <v>322.22000000000003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43</v>
      </c>
      <c r="D31" s="10">
        <v>10</v>
      </c>
      <c r="E31" s="10">
        <v>781.44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38</v>
      </c>
      <c r="D32" s="10">
        <v>16</v>
      </c>
      <c r="E32" s="10">
        <v>53.59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38</v>
      </c>
      <c r="D33" s="10">
        <v>22.2</v>
      </c>
      <c r="E33" s="10">
        <v>73.61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22</v>
      </c>
      <c r="D34" s="10">
        <v>469.28</v>
      </c>
      <c r="E34" s="10">
        <v>122.06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22</v>
      </c>
      <c r="D35" s="10">
        <v>45.12</v>
      </c>
      <c r="E35" s="10">
        <v>148.86000000000001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17</v>
      </c>
      <c r="D36" s="10">
        <v>2.1</v>
      </c>
      <c r="E36" s="10">
        <v>735.19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33</v>
      </c>
      <c r="D37" s="10">
        <v>79</v>
      </c>
      <c r="E37" s="10">
        <v>15.59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22</v>
      </c>
      <c r="D38" s="10">
        <v>14.84</v>
      </c>
      <c r="E38" s="10">
        <v>141.75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43</v>
      </c>
      <c r="D39" s="10">
        <v>7</v>
      </c>
      <c r="E39" s="10">
        <v>1428.82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43</v>
      </c>
      <c r="D40" s="10">
        <v>1</v>
      </c>
      <c r="E40" s="10">
        <v>1378.33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43</v>
      </c>
      <c r="D41" s="10">
        <v>2</v>
      </c>
      <c r="E41" s="10">
        <v>1899.88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43</v>
      </c>
      <c r="D42" s="10">
        <v>52</v>
      </c>
      <c r="E42" s="10">
        <v>4736.12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22</v>
      </c>
      <c r="D43" s="10">
        <v>19.440000000000001</v>
      </c>
      <c r="E43" s="10">
        <v>821.47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43</v>
      </c>
      <c r="D44" s="10">
        <v>4</v>
      </c>
      <c r="E44" s="10">
        <v>2761.18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43</v>
      </c>
      <c r="D45" s="10">
        <v>1</v>
      </c>
      <c r="E45" s="10">
        <v>1285.95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43</v>
      </c>
      <c r="D46" s="10">
        <v>1</v>
      </c>
      <c r="E46" s="10">
        <v>7376.22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22</v>
      </c>
      <c r="D47" s="10">
        <v>4.68</v>
      </c>
      <c r="E47" s="10">
        <v>1624.34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43</v>
      </c>
      <c r="D48" s="10">
        <v>2</v>
      </c>
      <c r="E48" s="10">
        <v>5358.3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43</v>
      </c>
      <c r="D49" s="10">
        <v>1</v>
      </c>
      <c r="E49" s="10">
        <v>4894.99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38</v>
      </c>
      <c r="D50" s="10">
        <v>27.5</v>
      </c>
      <c r="E50" s="10">
        <v>191.66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38</v>
      </c>
      <c r="D51" s="10">
        <v>32.6</v>
      </c>
      <c r="E51" s="10">
        <v>795.2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22</v>
      </c>
      <c r="D52" s="10">
        <v>255.68</v>
      </c>
      <c r="E52" s="10">
        <v>116.33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22</v>
      </c>
      <c r="D53" s="10">
        <v>281.25</v>
      </c>
      <c r="E53" s="10">
        <v>170.21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22</v>
      </c>
      <c r="D54" s="10">
        <v>35.520000000000003</v>
      </c>
      <c r="E54" s="10">
        <v>156.13999999999999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38</v>
      </c>
      <c r="D55" s="10">
        <v>27.2</v>
      </c>
      <c r="E55" s="10">
        <v>46.27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38</v>
      </c>
      <c r="D56" s="10">
        <v>43.6</v>
      </c>
      <c r="E56" s="10">
        <v>276.27999999999997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38</v>
      </c>
      <c r="D57" s="10">
        <v>39</v>
      </c>
      <c r="E57" s="10">
        <v>61.84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43</v>
      </c>
      <c r="D58" s="10">
        <v>2</v>
      </c>
      <c r="E58" s="10">
        <v>2187.86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43</v>
      </c>
      <c r="D59" s="10">
        <v>1</v>
      </c>
      <c r="E59" s="10">
        <v>749.61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43</v>
      </c>
      <c r="D60" s="10">
        <v>2</v>
      </c>
      <c r="E60" s="10">
        <v>205.64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38</v>
      </c>
      <c r="D61" s="10">
        <v>39.9</v>
      </c>
      <c r="E61" s="10">
        <v>472.42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38</v>
      </c>
      <c r="D62" s="10">
        <v>35</v>
      </c>
      <c r="E62" s="10">
        <v>118.55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38</v>
      </c>
      <c r="D63" s="10">
        <v>50</v>
      </c>
      <c r="E63" s="10">
        <v>176.28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43</v>
      </c>
      <c r="D64" s="10">
        <v>6</v>
      </c>
      <c r="E64" s="10">
        <v>44.03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22</v>
      </c>
      <c r="D65" s="10">
        <v>26.98</v>
      </c>
      <c r="E65" s="10">
        <v>198.35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43</v>
      </c>
      <c r="D66" s="10">
        <v>2</v>
      </c>
      <c r="E66" s="10">
        <v>722.32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43</v>
      </c>
      <c r="D67" s="10">
        <v>1</v>
      </c>
      <c r="E67" s="10">
        <v>816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43</v>
      </c>
      <c r="D68" s="10">
        <v>15</v>
      </c>
      <c r="E68" s="10">
        <v>110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43</v>
      </c>
      <c r="D69" s="10">
        <v>11</v>
      </c>
      <c r="E69" s="10">
        <v>33.1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43</v>
      </c>
      <c r="D70" s="10">
        <v>1</v>
      </c>
      <c r="E70" s="10">
        <v>147.38999999999999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43</v>
      </c>
      <c r="D71" s="10">
        <v>1</v>
      </c>
      <c r="E71" s="10">
        <v>182.95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43</v>
      </c>
      <c r="D72" s="10">
        <v>2</v>
      </c>
      <c r="E72" s="10">
        <v>614.11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43</v>
      </c>
      <c r="D73" s="10">
        <v>1</v>
      </c>
      <c r="E73" s="10">
        <v>650.1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43</v>
      </c>
      <c r="D74" s="10">
        <v>12</v>
      </c>
      <c r="E74" s="10">
        <v>30.93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43</v>
      </c>
      <c r="D75" s="10">
        <v>4</v>
      </c>
      <c r="E75" s="10">
        <v>257.25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43</v>
      </c>
      <c r="D76" s="10">
        <v>6</v>
      </c>
      <c r="E76" s="10">
        <v>410.78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43</v>
      </c>
      <c r="D77" s="10">
        <v>43</v>
      </c>
      <c r="E77" s="10">
        <v>224.67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43</v>
      </c>
      <c r="D78" s="10">
        <v>12</v>
      </c>
      <c r="E78" s="10">
        <v>175.43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43</v>
      </c>
      <c r="D79" s="10">
        <v>2</v>
      </c>
      <c r="E79" s="10">
        <v>336.93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43</v>
      </c>
      <c r="D80" s="10">
        <v>2</v>
      </c>
      <c r="E80" s="10">
        <v>167.26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43</v>
      </c>
      <c r="D81" s="10">
        <v>11</v>
      </c>
      <c r="E81" s="10">
        <v>265.35000000000002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43</v>
      </c>
      <c r="D82" s="10">
        <v>20</v>
      </c>
      <c r="E82" s="10">
        <v>404.71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43</v>
      </c>
      <c r="D83" s="10">
        <v>36</v>
      </c>
      <c r="E83" s="10">
        <v>571.34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43</v>
      </c>
      <c r="D84" s="10">
        <v>2</v>
      </c>
      <c r="E84" s="10">
        <v>410.53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43</v>
      </c>
      <c r="D85" s="10">
        <v>11</v>
      </c>
      <c r="E85" s="10">
        <v>78.459999999999994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43</v>
      </c>
      <c r="D86" s="10">
        <v>39</v>
      </c>
      <c r="E86" s="10">
        <v>341.53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43</v>
      </c>
      <c r="D87" s="10">
        <v>41</v>
      </c>
      <c r="E87" s="10">
        <v>169.36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38</v>
      </c>
      <c r="D88" s="10">
        <v>107</v>
      </c>
      <c r="E88" s="10">
        <v>61.18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43</v>
      </c>
      <c r="D89" s="10">
        <v>6</v>
      </c>
      <c r="E89" s="10">
        <v>382.39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43</v>
      </c>
      <c r="D90" s="10">
        <v>6</v>
      </c>
      <c r="E90" s="10">
        <v>113.32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43</v>
      </c>
      <c r="D91" s="10">
        <v>9</v>
      </c>
      <c r="E91" s="10">
        <v>71.83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43</v>
      </c>
      <c r="D92" s="10">
        <v>12</v>
      </c>
      <c r="E92" s="10">
        <v>89.89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43</v>
      </c>
      <c r="D93" s="10">
        <v>12</v>
      </c>
      <c r="E93" s="10">
        <v>63.25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43</v>
      </c>
      <c r="D94" s="10">
        <v>1</v>
      </c>
      <c r="E94" s="10">
        <v>3479.28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38</v>
      </c>
      <c r="D95" s="10">
        <v>145</v>
      </c>
      <c r="E95" s="10">
        <v>55.82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43</v>
      </c>
      <c r="D96" s="10">
        <v>11</v>
      </c>
      <c r="E96" s="10">
        <v>61.92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22</v>
      </c>
      <c r="D97" s="10">
        <v>5.75</v>
      </c>
      <c r="E97" s="10">
        <v>186.77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22</v>
      </c>
      <c r="D98" s="10">
        <v>68.040000000000006</v>
      </c>
      <c r="E98" s="10">
        <v>77.73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205</v>
      </c>
      <c r="C99" s="9" t="s">
        <v>22</v>
      </c>
      <c r="D99" s="10">
        <v>28.43</v>
      </c>
      <c r="E99" s="10">
        <v>43.25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22</v>
      </c>
      <c r="D100" s="10">
        <v>64.099999999999994</v>
      </c>
      <c r="E100" s="10">
        <v>17.329999999999998</v>
      </c>
      <c r="F100" s="21"/>
      <c r="G100" s="17">
        <f t="shared" si="1"/>
        <v>0</v>
      </c>
    </row>
    <row r="101" spans="1:7" x14ac:dyDescent="0.25">
      <c r="A101" s="7" t="s">
        <v>208</v>
      </c>
      <c r="B101" s="8" t="s">
        <v>209</v>
      </c>
      <c r="C101" s="9" t="s">
        <v>22</v>
      </c>
      <c r="D101" s="10">
        <v>64.099999999999994</v>
      </c>
      <c r="E101" s="10">
        <v>60.15</v>
      </c>
      <c r="F101" s="21"/>
      <c r="G101" s="17">
        <f t="shared" si="1"/>
        <v>0</v>
      </c>
    </row>
    <row r="102" spans="1:7" x14ac:dyDescent="0.25">
      <c r="A102" s="7" t="s">
        <v>210</v>
      </c>
      <c r="B102" s="8" t="s">
        <v>207</v>
      </c>
      <c r="C102" s="9" t="s">
        <v>22</v>
      </c>
      <c r="D102" s="10">
        <v>645.22</v>
      </c>
      <c r="E102" s="10">
        <v>9.59</v>
      </c>
      <c r="F102" s="21"/>
      <c r="G102" s="17">
        <f t="shared" si="1"/>
        <v>0</v>
      </c>
    </row>
    <row r="103" spans="1:7" x14ac:dyDescent="0.25">
      <c r="A103" s="7" t="s">
        <v>211</v>
      </c>
      <c r="B103" s="8" t="s">
        <v>209</v>
      </c>
      <c r="C103" s="9" t="s">
        <v>22</v>
      </c>
      <c r="D103" s="10">
        <v>645.22</v>
      </c>
      <c r="E103" s="10">
        <v>60.33</v>
      </c>
      <c r="F103" s="21"/>
      <c r="G103" s="17">
        <f t="shared" si="1"/>
        <v>0</v>
      </c>
    </row>
    <row r="104" spans="1:7" x14ac:dyDescent="0.25">
      <c r="A104" s="7" t="s">
        <v>212</v>
      </c>
      <c r="B104" s="8" t="s">
        <v>213</v>
      </c>
      <c r="C104" s="9" t="s">
        <v>22</v>
      </c>
      <c r="D104" s="10">
        <v>369.06</v>
      </c>
      <c r="E104" s="10">
        <v>29.73</v>
      </c>
      <c r="F104" s="21"/>
      <c r="G104" s="17">
        <f t="shared" si="1"/>
        <v>0</v>
      </c>
    </row>
    <row r="105" spans="1:7" x14ac:dyDescent="0.25">
      <c r="A105" s="7" t="s">
        <v>214</v>
      </c>
      <c r="B105" s="8" t="s">
        <v>207</v>
      </c>
      <c r="C105" s="9" t="s">
        <v>22</v>
      </c>
      <c r="D105" s="10">
        <v>235.28</v>
      </c>
      <c r="E105" s="10">
        <v>9.59</v>
      </c>
      <c r="F105" s="21"/>
      <c r="G105" s="17">
        <f t="shared" si="1"/>
        <v>0</v>
      </c>
    </row>
    <row r="106" spans="1:7" x14ac:dyDescent="0.25">
      <c r="A106" s="7" t="s">
        <v>215</v>
      </c>
      <c r="B106" s="8" t="s">
        <v>209</v>
      </c>
      <c r="C106" s="9" t="s">
        <v>22</v>
      </c>
      <c r="D106" s="10">
        <v>235.28</v>
      </c>
      <c r="E106" s="10">
        <v>60.15</v>
      </c>
      <c r="F106" s="21"/>
      <c r="G106" s="17">
        <f t="shared" si="1"/>
        <v>0</v>
      </c>
    </row>
    <row r="107" spans="1:7" x14ac:dyDescent="0.25">
      <c r="A107" s="7" t="s">
        <v>216</v>
      </c>
      <c r="B107" s="8" t="s">
        <v>217</v>
      </c>
      <c r="C107" s="9" t="s">
        <v>22</v>
      </c>
      <c r="D107" s="10">
        <v>249.69</v>
      </c>
      <c r="E107" s="10">
        <v>56.62</v>
      </c>
      <c r="F107" s="21"/>
      <c r="G107" s="17">
        <f t="shared" si="1"/>
        <v>0</v>
      </c>
    </row>
    <row r="108" spans="1:7" x14ac:dyDescent="0.25">
      <c r="A108" s="7" t="s">
        <v>218</v>
      </c>
      <c r="B108" s="8" t="s">
        <v>26</v>
      </c>
      <c r="C108" s="9" t="s">
        <v>22</v>
      </c>
      <c r="D108" s="10">
        <v>249.69</v>
      </c>
      <c r="E108" s="10">
        <v>14.6</v>
      </c>
      <c r="F108" s="21"/>
      <c r="G108" s="17">
        <f t="shared" si="1"/>
        <v>0</v>
      </c>
    </row>
    <row r="109" spans="1:7" x14ac:dyDescent="0.25">
      <c r="A109" s="7" t="s">
        <v>219</v>
      </c>
      <c r="B109" s="8" t="s">
        <v>220</v>
      </c>
      <c r="C109" s="9" t="s">
        <v>22</v>
      </c>
      <c r="D109" s="10">
        <v>402.97</v>
      </c>
      <c r="E109" s="10">
        <v>43.25</v>
      </c>
      <c r="F109" s="21"/>
      <c r="G109" s="17">
        <f t="shared" si="1"/>
        <v>0</v>
      </c>
    </row>
    <row r="110" spans="1:7" x14ac:dyDescent="0.25">
      <c r="A110" s="7" t="s">
        <v>221</v>
      </c>
      <c r="B110" s="8" t="s">
        <v>222</v>
      </c>
      <c r="C110" s="9" t="s">
        <v>22</v>
      </c>
      <c r="D110" s="10">
        <v>41.3</v>
      </c>
      <c r="E110" s="10">
        <v>87.46</v>
      </c>
      <c r="F110" s="21"/>
      <c r="G110" s="17">
        <f t="shared" si="1"/>
        <v>0</v>
      </c>
    </row>
    <row r="111" spans="1:7" x14ac:dyDescent="0.25">
      <c r="A111" s="7" t="s">
        <v>223</v>
      </c>
      <c r="B111" s="8" t="s">
        <v>224</v>
      </c>
      <c r="C111" s="9" t="s">
        <v>22</v>
      </c>
      <c r="D111" s="10">
        <v>4.1399999999999997</v>
      </c>
      <c r="E111" s="10">
        <v>283.52999999999997</v>
      </c>
      <c r="F111" s="21"/>
      <c r="G111" s="17">
        <f t="shared" si="1"/>
        <v>0</v>
      </c>
    </row>
    <row r="112" spans="1:7" x14ac:dyDescent="0.25">
      <c r="A112" s="7" t="s">
        <v>225</v>
      </c>
      <c r="B112" s="8" t="s">
        <v>226</v>
      </c>
      <c r="C112" s="9" t="s">
        <v>227</v>
      </c>
      <c r="D112" s="10">
        <v>21</v>
      </c>
      <c r="E112" s="10">
        <v>21.43</v>
      </c>
      <c r="F112" s="21"/>
      <c r="G112" s="17">
        <f t="shared" si="1"/>
        <v>0</v>
      </c>
    </row>
    <row r="113" spans="1:7" x14ac:dyDescent="0.25">
      <c r="A113" s="7" t="s">
        <v>228</v>
      </c>
      <c r="B113" s="8" t="s">
        <v>229</v>
      </c>
      <c r="C113" s="9" t="s">
        <v>22</v>
      </c>
      <c r="D113" s="10">
        <v>402.97</v>
      </c>
      <c r="E113" s="10">
        <v>233.21</v>
      </c>
      <c r="F113" s="21"/>
      <c r="G113" s="17">
        <f t="shared" si="1"/>
        <v>0</v>
      </c>
    </row>
    <row r="114" spans="1:7" x14ac:dyDescent="0.25">
      <c r="A114" s="7" t="s">
        <v>230</v>
      </c>
      <c r="B114" s="8" t="s">
        <v>231</v>
      </c>
      <c r="C114" s="9" t="s">
        <v>38</v>
      </c>
      <c r="D114" s="10">
        <v>35.700000000000003</v>
      </c>
      <c r="E114" s="10">
        <v>71.099999999999994</v>
      </c>
      <c r="F114" s="21"/>
      <c r="G114" s="17">
        <f t="shared" si="1"/>
        <v>0</v>
      </c>
    </row>
    <row r="115" spans="1:7" x14ac:dyDescent="0.25">
      <c r="A115" s="7" t="s">
        <v>232</v>
      </c>
      <c r="B115" s="8" t="s">
        <v>233</v>
      </c>
      <c r="C115" s="9" t="s">
        <v>38</v>
      </c>
      <c r="D115" s="10">
        <v>12.6</v>
      </c>
      <c r="E115" s="10">
        <v>55.17</v>
      </c>
      <c r="F115" s="21"/>
      <c r="G115" s="17">
        <f t="shared" si="1"/>
        <v>0</v>
      </c>
    </row>
    <row r="116" spans="1:7" x14ac:dyDescent="0.25">
      <c r="A116" s="7" t="s">
        <v>234</v>
      </c>
      <c r="B116" s="8" t="s">
        <v>235</v>
      </c>
      <c r="C116" s="9" t="s">
        <v>38</v>
      </c>
      <c r="D116" s="10">
        <v>6.8</v>
      </c>
      <c r="E116" s="10">
        <v>33.78</v>
      </c>
      <c r="F116" s="21"/>
      <c r="G116" s="17">
        <f t="shared" si="1"/>
        <v>0</v>
      </c>
    </row>
    <row r="117" spans="1:7" x14ac:dyDescent="0.25">
      <c r="A117" s="7" t="s">
        <v>236</v>
      </c>
      <c r="B117" s="8" t="s">
        <v>237</v>
      </c>
      <c r="C117" s="9" t="s">
        <v>38</v>
      </c>
      <c r="D117" s="10">
        <v>281.10000000000002</v>
      </c>
      <c r="E117" s="10">
        <v>28.9</v>
      </c>
      <c r="F117" s="21"/>
      <c r="G117" s="17">
        <f t="shared" si="1"/>
        <v>0</v>
      </c>
    </row>
    <row r="118" spans="1:7" x14ac:dyDescent="0.25">
      <c r="A118" s="7" t="s">
        <v>238</v>
      </c>
      <c r="B118" s="8" t="s">
        <v>239</v>
      </c>
      <c r="C118" s="9" t="s">
        <v>38</v>
      </c>
      <c r="D118" s="10">
        <v>1</v>
      </c>
      <c r="E118" s="10">
        <v>176.09</v>
      </c>
      <c r="F118" s="21"/>
      <c r="G118" s="17">
        <f t="shared" si="1"/>
        <v>0</v>
      </c>
    </row>
    <row r="119" spans="1:7" x14ac:dyDescent="0.25">
      <c r="A119" s="7" t="s">
        <v>240</v>
      </c>
      <c r="B119" s="8" t="s">
        <v>241</v>
      </c>
      <c r="C119" s="9" t="s">
        <v>38</v>
      </c>
      <c r="D119" s="10">
        <v>7</v>
      </c>
      <c r="E119" s="10">
        <v>249.35</v>
      </c>
      <c r="F119" s="21"/>
      <c r="G119" s="17">
        <f t="shared" si="1"/>
        <v>0</v>
      </c>
    </row>
    <row r="120" spans="1:7" x14ac:dyDescent="0.25">
      <c r="A120" s="7" t="s">
        <v>242</v>
      </c>
      <c r="B120" s="8" t="s">
        <v>243</v>
      </c>
      <c r="C120" s="9" t="s">
        <v>38</v>
      </c>
      <c r="D120" s="10">
        <v>5.6</v>
      </c>
      <c r="E120" s="10">
        <v>312.57</v>
      </c>
      <c r="F120" s="21"/>
      <c r="G120" s="17">
        <f t="shared" si="1"/>
        <v>0</v>
      </c>
    </row>
    <row r="121" spans="1:7" x14ac:dyDescent="0.25">
      <c r="A121" s="7" t="s">
        <v>244</v>
      </c>
      <c r="B121" s="8" t="s">
        <v>245</v>
      </c>
      <c r="C121" s="9" t="s">
        <v>38</v>
      </c>
      <c r="D121" s="10">
        <v>94.6</v>
      </c>
      <c r="E121" s="10">
        <v>119.87</v>
      </c>
      <c r="F121" s="21"/>
      <c r="G121" s="17">
        <f t="shared" si="1"/>
        <v>0</v>
      </c>
    </row>
    <row r="122" spans="1:7" x14ac:dyDescent="0.25">
      <c r="A122" s="7" t="s">
        <v>246</v>
      </c>
      <c r="B122" s="8" t="s">
        <v>247</v>
      </c>
      <c r="C122" s="9" t="s">
        <v>22</v>
      </c>
      <c r="D122" s="10">
        <v>178.02</v>
      </c>
      <c r="E122" s="10">
        <v>150.13999999999999</v>
      </c>
      <c r="F122" s="21"/>
      <c r="G122" s="17">
        <f t="shared" si="1"/>
        <v>0</v>
      </c>
    </row>
    <row r="123" spans="1:7" x14ac:dyDescent="0.25">
      <c r="A123" s="7" t="s">
        <v>248</v>
      </c>
      <c r="B123" s="8" t="s">
        <v>249</v>
      </c>
      <c r="C123" s="9" t="s">
        <v>22</v>
      </c>
      <c r="D123" s="10">
        <v>35.520000000000003</v>
      </c>
      <c r="E123" s="10">
        <v>36.340000000000003</v>
      </c>
      <c r="F123" s="21"/>
      <c r="G123" s="17">
        <f t="shared" si="1"/>
        <v>0</v>
      </c>
    </row>
    <row r="124" spans="1:7" x14ac:dyDescent="0.25">
      <c r="A124" s="7" t="s">
        <v>250</v>
      </c>
      <c r="B124" s="8" t="s">
        <v>251</v>
      </c>
      <c r="C124" s="9" t="s">
        <v>22</v>
      </c>
      <c r="D124" s="10">
        <v>530.5</v>
      </c>
      <c r="E124" s="10">
        <v>45.35</v>
      </c>
      <c r="F124" s="21"/>
      <c r="G124" s="17">
        <f t="shared" si="1"/>
        <v>0</v>
      </c>
    </row>
    <row r="125" spans="1:7" x14ac:dyDescent="0.25">
      <c r="A125" s="7" t="s">
        <v>252</v>
      </c>
      <c r="B125" s="8" t="s">
        <v>253</v>
      </c>
      <c r="C125" s="9" t="s">
        <v>22</v>
      </c>
      <c r="D125" s="10">
        <v>1014.28</v>
      </c>
      <c r="E125" s="10">
        <v>47.4</v>
      </c>
      <c r="F125" s="21"/>
      <c r="G125" s="17">
        <f t="shared" si="1"/>
        <v>0</v>
      </c>
    </row>
    <row r="126" spans="1:7" x14ac:dyDescent="0.25">
      <c r="A126" s="7" t="s">
        <v>254</v>
      </c>
      <c r="B126" s="8" t="s">
        <v>255</v>
      </c>
      <c r="C126" s="9" t="s">
        <v>22</v>
      </c>
      <c r="D126" s="10">
        <v>45.06</v>
      </c>
      <c r="E126" s="10">
        <v>84.26</v>
      </c>
      <c r="F126" s="21"/>
      <c r="G126" s="17">
        <f t="shared" si="1"/>
        <v>0</v>
      </c>
    </row>
    <row r="127" spans="1:7" x14ac:dyDescent="0.25">
      <c r="A127" s="7" t="s">
        <v>256</v>
      </c>
      <c r="B127" s="8" t="s">
        <v>257</v>
      </c>
      <c r="C127" s="9" t="s">
        <v>22</v>
      </c>
      <c r="D127" s="10">
        <v>210.42</v>
      </c>
      <c r="E127" s="10">
        <v>45.73</v>
      </c>
      <c r="F127" s="21"/>
      <c r="G127" s="17">
        <f t="shared" si="1"/>
        <v>0</v>
      </c>
    </row>
    <row r="128" spans="1:7" x14ac:dyDescent="0.25">
      <c r="A128" s="7" t="s">
        <v>258</v>
      </c>
      <c r="B128" s="8" t="s">
        <v>259</v>
      </c>
      <c r="C128" s="9" t="s">
        <v>38</v>
      </c>
      <c r="D128" s="10">
        <v>45.3</v>
      </c>
      <c r="E128" s="10">
        <v>21.13</v>
      </c>
      <c r="F128" s="21"/>
      <c r="G128" s="17">
        <f t="shared" si="1"/>
        <v>0</v>
      </c>
    </row>
    <row r="129" spans="1:7" x14ac:dyDescent="0.25">
      <c r="A129" s="7" t="s">
        <v>260</v>
      </c>
      <c r="B129" s="8" t="s">
        <v>261</v>
      </c>
      <c r="C129" s="9" t="s">
        <v>38</v>
      </c>
      <c r="D129" s="10">
        <v>4.5999999999999996</v>
      </c>
      <c r="E129" s="10">
        <v>19.309999999999999</v>
      </c>
      <c r="F129" s="21"/>
      <c r="G129" s="17">
        <f t="shared" si="1"/>
        <v>0</v>
      </c>
    </row>
    <row r="130" spans="1:7" x14ac:dyDescent="0.25">
      <c r="A130" s="7" t="s">
        <v>262</v>
      </c>
      <c r="B130" s="8" t="s">
        <v>263</v>
      </c>
      <c r="C130" s="9" t="s">
        <v>38</v>
      </c>
      <c r="D130" s="10">
        <v>39.9</v>
      </c>
      <c r="E130" s="10">
        <v>26.09</v>
      </c>
      <c r="F130" s="21"/>
      <c r="G130" s="17">
        <f t="shared" si="1"/>
        <v>0</v>
      </c>
    </row>
    <row r="131" spans="1:7" x14ac:dyDescent="0.25">
      <c r="A131" s="7" t="s">
        <v>264</v>
      </c>
      <c r="B131" s="8" t="s">
        <v>265</v>
      </c>
      <c r="C131" s="9" t="s">
        <v>38</v>
      </c>
      <c r="D131" s="10">
        <v>6</v>
      </c>
      <c r="E131" s="10">
        <v>23.65</v>
      </c>
      <c r="F131" s="21"/>
      <c r="G131" s="17">
        <f t="shared" si="1"/>
        <v>0</v>
      </c>
    </row>
    <row r="132" spans="1:7" x14ac:dyDescent="0.25">
      <c r="A132" s="7" t="s">
        <v>266</v>
      </c>
      <c r="B132" s="8" t="s">
        <v>253</v>
      </c>
      <c r="C132" s="9" t="s">
        <v>22</v>
      </c>
      <c r="D132" s="10">
        <v>235.28</v>
      </c>
      <c r="E132" s="10">
        <v>36.54</v>
      </c>
      <c r="F132" s="21"/>
      <c r="G132" s="17">
        <f t="shared" si="1"/>
        <v>0</v>
      </c>
    </row>
    <row r="133" spans="1:7" x14ac:dyDescent="0.25">
      <c r="A133" s="7" t="s">
        <v>267</v>
      </c>
      <c r="B133" s="8" t="s">
        <v>268</v>
      </c>
      <c r="C133" s="9" t="s">
        <v>22</v>
      </c>
      <c r="D133" s="10">
        <v>108.6</v>
      </c>
      <c r="E133" s="10">
        <v>9.3800000000000008</v>
      </c>
      <c r="F133" s="21"/>
      <c r="G133" s="17">
        <f t="shared" ref="G133:G157" si="2">TRUNC(F133*D133,2)</f>
        <v>0</v>
      </c>
    </row>
    <row r="134" spans="1:7" x14ac:dyDescent="0.25">
      <c r="A134" s="7" t="s">
        <v>269</v>
      </c>
      <c r="B134" s="8" t="s">
        <v>270</v>
      </c>
      <c r="C134" s="9" t="s">
        <v>22</v>
      </c>
      <c r="D134" s="10">
        <v>108.6</v>
      </c>
      <c r="E134" s="10">
        <v>41.14</v>
      </c>
      <c r="F134" s="21"/>
      <c r="G134" s="17">
        <f t="shared" si="2"/>
        <v>0</v>
      </c>
    </row>
    <row r="135" spans="1:7" x14ac:dyDescent="0.25">
      <c r="A135" s="7" t="s">
        <v>271</v>
      </c>
      <c r="B135" s="8" t="s">
        <v>272</v>
      </c>
      <c r="C135" s="9" t="s">
        <v>22</v>
      </c>
      <c r="D135" s="10">
        <v>108.6</v>
      </c>
      <c r="E135" s="10">
        <v>83.78</v>
      </c>
      <c r="F135" s="21"/>
      <c r="G135" s="17">
        <f t="shared" si="2"/>
        <v>0</v>
      </c>
    </row>
    <row r="136" spans="1:7" x14ac:dyDescent="0.25">
      <c r="A136" s="7" t="s">
        <v>273</v>
      </c>
      <c r="B136" s="8" t="s">
        <v>274</v>
      </c>
      <c r="C136" s="9" t="s">
        <v>22</v>
      </c>
      <c r="D136" s="10">
        <v>900</v>
      </c>
      <c r="E136" s="10">
        <v>1.46</v>
      </c>
      <c r="F136" s="21"/>
      <c r="G136" s="17">
        <f t="shared" si="2"/>
        <v>0</v>
      </c>
    </row>
    <row r="137" spans="1:7" x14ac:dyDescent="0.25">
      <c r="A137" s="7" t="s">
        <v>275</v>
      </c>
      <c r="B137" s="8" t="s">
        <v>276</v>
      </c>
      <c r="C137" s="9" t="s">
        <v>38</v>
      </c>
      <c r="D137" s="10">
        <v>6.4</v>
      </c>
      <c r="E137" s="10">
        <v>217.89</v>
      </c>
      <c r="F137" s="21"/>
      <c r="G137" s="17">
        <f t="shared" si="2"/>
        <v>0</v>
      </c>
    </row>
    <row r="138" spans="1:7" x14ac:dyDescent="0.25">
      <c r="A138" s="7" t="s">
        <v>277</v>
      </c>
      <c r="B138" s="8" t="s">
        <v>278</v>
      </c>
      <c r="C138" s="9" t="s">
        <v>38</v>
      </c>
      <c r="D138" s="10">
        <v>6.4</v>
      </c>
      <c r="E138" s="10">
        <v>131.35</v>
      </c>
      <c r="F138" s="21"/>
      <c r="G138" s="17">
        <f t="shared" si="2"/>
        <v>0</v>
      </c>
    </row>
    <row r="139" spans="1:7" x14ac:dyDescent="0.25">
      <c r="A139" s="7" t="s">
        <v>279</v>
      </c>
      <c r="B139" s="8" t="s">
        <v>280</v>
      </c>
      <c r="C139" s="9" t="s">
        <v>43</v>
      </c>
      <c r="D139" s="10">
        <v>8</v>
      </c>
      <c r="E139" s="10">
        <v>541.5</v>
      </c>
      <c r="F139" s="21"/>
      <c r="G139" s="17">
        <f t="shared" si="2"/>
        <v>0</v>
      </c>
    </row>
    <row r="140" spans="1:7" x14ac:dyDescent="0.25">
      <c r="A140" s="7" t="s">
        <v>281</v>
      </c>
      <c r="B140" s="8" t="s">
        <v>282</v>
      </c>
      <c r="C140" s="9" t="s">
        <v>43</v>
      </c>
      <c r="D140" s="10">
        <v>1</v>
      </c>
      <c r="E140" s="10">
        <v>7148.6</v>
      </c>
      <c r="F140" s="21"/>
      <c r="G140" s="17">
        <f t="shared" si="2"/>
        <v>0</v>
      </c>
    </row>
    <row r="141" spans="1:7" x14ac:dyDescent="0.25">
      <c r="A141" s="7" t="s">
        <v>283</v>
      </c>
      <c r="B141" s="8" t="s">
        <v>284</v>
      </c>
      <c r="C141" s="9" t="s">
        <v>22</v>
      </c>
      <c r="D141" s="10">
        <v>38.880000000000003</v>
      </c>
      <c r="E141" s="10">
        <v>537.66</v>
      </c>
      <c r="F141" s="21"/>
      <c r="G141" s="17">
        <f t="shared" si="2"/>
        <v>0</v>
      </c>
    </row>
    <row r="142" spans="1:7" x14ac:dyDescent="0.25">
      <c r="A142" s="7" t="s">
        <v>285</v>
      </c>
      <c r="B142" s="8" t="s">
        <v>286</v>
      </c>
      <c r="C142" s="9" t="s">
        <v>38</v>
      </c>
      <c r="D142" s="10">
        <v>100</v>
      </c>
      <c r="E142" s="10">
        <v>129.41</v>
      </c>
      <c r="F142" s="21"/>
      <c r="G142" s="17">
        <f t="shared" si="2"/>
        <v>0</v>
      </c>
    </row>
    <row r="143" spans="1:7" x14ac:dyDescent="0.25">
      <c r="A143" s="7" t="s">
        <v>287</v>
      </c>
      <c r="B143" s="8" t="s">
        <v>288</v>
      </c>
      <c r="C143" s="9" t="s">
        <v>22</v>
      </c>
      <c r="D143" s="10">
        <v>64</v>
      </c>
      <c r="E143" s="10">
        <v>5.25</v>
      </c>
      <c r="F143" s="21"/>
      <c r="G143" s="17">
        <f t="shared" si="2"/>
        <v>0</v>
      </c>
    </row>
    <row r="144" spans="1:7" x14ac:dyDescent="0.25">
      <c r="A144" s="7" t="s">
        <v>289</v>
      </c>
      <c r="B144" s="8" t="s">
        <v>290</v>
      </c>
      <c r="C144" s="9" t="s">
        <v>22</v>
      </c>
      <c r="D144" s="10">
        <v>8</v>
      </c>
      <c r="E144" s="10">
        <v>529.35</v>
      </c>
      <c r="F144" s="21"/>
      <c r="G144" s="17">
        <f t="shared" si="2"/>
        <v>0</v>
      </c>
    </row>
    <row r="145" spans="1:7" x14ac:dyDescent="0.25">
      <c r="A145" s="7" t="s">
        <v>291</v>
      </c>
      <c r="B145" s="8" t="s">
        <v>292</v>
      </c>
      <c r="C145" s="9" t="s">
        <v>43</v>
      </c>
      <c r="D145" s="10">
        <v>36</v>
      </c>
      <c r="E145" s="10">
        <v>12.5</v>
      </c>
      <c r="F145" s="21"/>
      <c r="G145" s="17">
        <f t="shared" si="2"/>
        <v>0</v>
      </c>
    </row>
    <row r="146" spans="1:7" x14ac:dyDescent="0.25">
      <c r="A146" s="7" t="s">
        <v>293</v>
      </c>
      <c r="B146" s="8" t="s">
        <v>294</v>
      </c>
      <c r="C146" s="9" t="s">
        <v>43</v>
      </c>
      <c r="D146" s="10">
        <v>18</v>
      </c>
      <c r="E146" s="10">
        <v>6.25</v>
      </c>
      <c r="F146" s="21"/>
      <c r="G146" s="17">
        <f t="shared" si="2"/>
        <v>0</v>
      </c>
    </row>
    <row r="147" spans="1:7" x14ac:dyDescent="0.25">
      <c r="A147" s="7" t="s">
        <v>295</v>
      </c>
      <c r="B147" s="8" t="s">
        <v>296</v>
      </c>
      <c r="C147" s="9" t="s">
        <v>43</v>
      </c>
      <c r="D147" s="10">
        <v>6</v>
      </c>
      <c r="E147" s="10">
        <v>62.5</v>
      </c>
      <c r="F147" s="21"/>
      <c r="G147" s="17">
        <f t="shared" si="2"/>
        <v>0</v>
      </c>
    </row>
    <row r="148" spans="1:7" x14ac:dyDescent="0.25">
      <c r="A148" s="7" t="s">
        <v>297</v>
      </c>
      <c r="B148" s="8" t="s">
        <v>298</v>
      </c>
      <c r="C148" s="9" t="s">
        <v>43</v>
      </c>
      <c r="D148" s="10">
        <v>6</v>
      </c>
      <c r="E148" s="10">
        <v>15.62</v>
      </c>
      <c r="F148" s="21"/>
      <c r="G148" s="17">
        <f t="shared" si="2"/>
        <v>0</v>
      </c>
    </row>
    <row r="149" spans="1:7" x14ac:dyDescent="0.25">
      <c r="A149" s="7" t="s">
        <v>299</v>
      </c>
      <c r="B149" s="8" t="s">
        <v>300</v>
      </c>
      <c r="C149" s="9" t="s">
        <v>43</v>
      </c>
      <c r="D149" s="10">
        <v>6</v>
      </c>
      <c r="E149" s="10">
        <v>16.79</v>
      </c>
      <c r="F149" s="21"/>
      <c r="G149" s="17">
        <f t="shared" si="2"/>
        <v>0</v>
      </c>
    </row>
    <row r="150" spans="1:7" x14ac:dyDescent="0.25">
      <c r="A150" s="7" t="s">
        <v>301</v>
      </c>
      <c r="B150" s="8" t="s">
        <v>302</v>
      </c>
      <c r="C150" s="9" t="s">
        <v>22</v>
      </c>
      <c r="D150" s="10">
        <v>498.77</v>
      </c>
      <c r="E150" s="10">
        <v>19.22</v>
      </c>
      <c r="F150" s="21"/>
      <c r="G150" s="17">
        <f t="shared" si="2"/>
        <v>0</v>
      </c>
    </row>
    <row r="151" spans="1:7" x14ac:dyDescent="0.25">
      <c r="A151" s="7" t="s">
        <v>303</v>
      </c>
      <c r="B151" s="8" t="s">
        <v>304</v>
      </c>
      <c r="C151" s="9" t="s">
        <v>43</v>
      </c>
      <c r="D151" s="10">
        <v>10</v>
      </c>
      <c r="E151" s="10">
        <v>120.8</v>
      </c>
      <c r="F151" s="21"/>
      <c r="G151" s="17">
        <f t="shared" si="2"/>
        <v>0</v>
      </c>
    </row>
    <row r="152" spans="1:7" x14ac:dyDescent="0.25">
      <c r="A152" s="7" t="s">
        <v>305</v>
      </c>
      <c r="B152" s="8" t="s">
        <v>306</v>
      </c>
      <c r="C152" s="9" t="s">
        <v>43</v>
      </c>
      <c r="D152" s="10">
        <v>6</v>
      </c>
      <c r="E152" s="10">
        <v>179.32</v>
      </c>
      <c r="F152" s="21"/>
      <c r="G152" s="17">
        <f t="shared" si="2"/>
        <v>0</v>
      </c>
    </row>
    <row r="153" spans="1:7" x14ac:dyDescent="0.25">
      <c r="A153" s="7" t="s">
        <v>307</v>
      </c>
      <c r="B153" s="8" t="s">
        <v>308</v>
      </c>
      <c r="C153" s="9" t="s">
        <v>43</v>
      </c>
      <c r="D153" s="10">
        <v>10</v>
      </c>
      <c r="E153" s="10">
        <v>329.9</v>
      </c>
      <c r="F153" s="21"/>
      <c r="G153" s="17">
        <f t="shared" si="2"/>
        <v>0</v>
      </c>
    </row>
    <row r="154" spans="1:7" x14ac:dyDescent="0.25">
      <c r="A154" s="7" t="s">
        <v>309</v>
      </c>
      <c r="B154" s="8" t="s">
        <v>310</v>
      </c>
      <c r="C154" s="9" t="s">
        <v>43</v>
      </c>
      <c r="D154" s="10">
        <v>3</v>
      </c>
      <c r="E154" s="10">
        <v>480.67</v>
      </c>
      <c r="F154" s="21"/>
      <c r="G154" s="17">
        <f t="shared" si="2"/>
        <v>0</v>
      </c>
    </row>
    <row r="155" spans="1:7" x14ac:dyDescent="0.25">
      <c r="A155" s="7" t="s">
        <v>311</v>
      </c>
      <c r="B155" s="8" t="s">
        <v>312</v>
      </c>
      <c r="C155" s="9" t="s">
        <v>43</v>
      </c>
      <c r="D155" s="10">
        <v>10</v>
      </c>
      <c r="E155" s="10">
        <v>254.78</v>
      </c>
      <c r="F155" s="21"/>
      <c r="G155" s="17">
        <f t="shared" si="2"/>
        <v>0</v>
      </c>
    </row>
    <row r="156" spans="1:7" x14ac:dyDescent="0.25">
      <c r="A156" s="7" t="s">
        <v>313</v>
      </c>
      <c r="B156" s="8" t="s">
        <v>314</v>
      </c>
      <c r="C156" s="9" t="s">
        <v>43</v>
      </c>
      <c r="D156" s="10">
        <v>4</v>
      </c>
      <c r="E156" s="10">
        <v>22.31</v>
      </c>
      <c r="F156" s="21"/>
      <c r="G156" s="17">
        <f t="shared" si="2"/>
        <v>0</v>
      </c>
    </row>
    <row r="157" spans="1:7" x14ac:dyDescent="0.25">
      <c r="A157" s="7" t="s">
        <v>315</v>
      </c>
      <c r="B157" s="8" t="s">
        <v>316</v>
      </c>
      <c r="C157" s="9" t="s">
        <v>43</v>
      </c>
      <c r="D157" s="10">
        <v>1</v>
      </c>
      <c r="E157" s="10">
        <v>581.85</v>
      </c>
      <c r="F157" s="21"/>
      <c r="G157" s="17">
        <f t="shared" si="2"/>
        <v>0</v>
      </c>
    </row>
    <row r="158" spans="1:7" x14ac:dyDescent="0.25">
      <c r="A158" s="7"/>
      <c r="B158" s="8"/>
      <c r="C158" s="9"/>
      <c r="D158" s="10"/>
      <c r="E158" s="10"/>
      <c r="F158" s="11" t="s">
        <v>8</v>
      </c>
      <c r="G158" s="12">
        <f>SUM(G5:G157)</f>
        <v>0</v>
      </c>
    </row>
  </sheetData>
  <sheetProtection algorithmName="SHA-512" hashValue="IXPUDZwxe4oEKKbnMhq+xfdW+FhWPe8OJuOFJGlKeXPY2ZddWOYkUcBHIya4DZfLnIL/jI2+mmQDwXr/ohGF0g==" saltValue="ZmNRRJYZhzWNR416dLqIpQ==" spinCount="100000" sheet="1" objects="1" scenarios="1"/>
  <conditionalFormatting sqref="F5:F157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5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12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317</v>
      </c>
      <c r="B5" s="14" t="s">
        <v>318</v>
      </c>
      <c r="C5" s="15" t="s">
        <v>17</v>
      </c>
      <c r="D5" s="16">
        <v>289.92</v>
      </c>
      <c r="E5" s="16">
        <v>18.100000000000001</v>
      </c>
      <c r="F5" s="21"/>
      <c r="G5" s="17">
        <f t="shared" ref="G5:G68" si="0">TRUNC(F5*D5,2)</f>
        <v>0</v>
      </c>
    </row>
    <row r="6" spans="1:7" x14ac:dyDescent="0.25">
      <c r="A6" s="7" t="s">
        <v>319</v>
      </c>
      <c r="B6" s="8" t="s">
        <v>24</v>
      </c>
      <c r="C6" s="9" t="s">
        <v>22</v>
      </c>
      <c r="D6" s="10">
        <v>362.4</v>
      </c>
      <c r="E6" s="10">
        <v>10.98</v>
      </c>
      <c r="F6" s="21"/>
      <c r="G6" s="17">
        <f t="shared" si="0"/>
        <v>0</v>
      </c>
    </row>
    <row r="7" spans="1:7" x14ac:dyDescent="0.25">
      <c r="A7" s="7" t="s">
        <v>320</v>
      </c>
      <c r="B7" s="8" t="s">
        <v>321</v>
      </c>
      <c r="C7" s="9" t="s">
        <v>38</v>
      </c>
      <c r="D7" s="10">
        <v>489.6</v>
      </c>
      <c r="E7" s="10">
        <v>31.51</v>
      </c>
      <c r="F7" s="21"/>
      <c r="G7" s="17">
        <f t="shared" si="0"/>
        <v>0</v>
      </c>
    </row>
    <row r="8" spans="1:7" x14ac:dyDescent="0.25">
      <c r="A8" s="7" t="s">
        <v>15</v>
      </c>
      <c r="B8" s="8" t="s">
        <v>16</v>
      </c>
      <c r="C8" s="9" t="s">
        <v>17</v>
      </c>
      <c r="D8" s="10">
        <v>2.74</v>
      </c>
      <c r="E8" s="10">
        <v>109.87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22</v>
      </c>
      <c r="D9" s="10">
        <v>6.86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22</v>
      </c>
      <c r="D10" s="10">
        <v>6.86</v>
      </c>
      <c r="E10" s="10">
        <v>14.6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22</v>
      </c>
      <c r="D11" s="10">
        <v>6.86</v>
      </c>
      <c r="E11" s="10">
        <v>54.24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2.19</v>
      </c>
      <c r="E12" s="10">
        <v>82.4</v>
      </c>
      <c r="F12" s="21"/>
      <c r="G12" s="17">
        <f t="shared" si="0"/>
        <v>0</v>
      </c>
    </row>
    <row r="13" spans="1:7" x14ac:dyDescent="0.25">
      <c r="A13" s="7" t="s">
        <v>44</v>
      </c>
      <c r="B13" s="8" t="s">
        <v>45</v>
      </c>
      <c r="C13" s="9" t="s">
        <v>22</v>
      </c>
      <c r="D13" s="10">
        <v>7.84</v>
      </c>
      <c r="E13" s="10">
        <v>117.97</v>
      </c>
      <c r="F13" s="21"/>
      <c r="G13" s="17">
        <f t="shared" si="0"/>
        <v>0</v>
      </c>
    </row>
    <row r="14" spans="1:7" x14ac:dyDescent="0.25">
      <c r="A14" s="7" t="s">
        <v>46</v>
      </c>
      <c r="B14" s="8" t="s">
        <v>47</v>
      </c>
      <c r="C14" s="9" t="s">
        <v>33</v>
      </c>
      <c r="D14" s="10">
        <v>113</v>
      </c>
      <c r="E14" s="10">
        <v>15.59</v>
      </c>
      <c r="F14" s="21"/>
      <c r="G14" s="17">
        <f t="shared" si="0"/>
        <v>0</v>
      </c>
    </row>
    <row r="15" spans="1:7" x14ac:dyDescent="0.25">
      <c r="A15" s="7" t="s">
        <v>48</v>
      </c>
      <c r="B15" s="8" t="s">
        <v>49</v>
      </c>
      <c r="C15" s="9" t="s">
        <v>33</v>
      </c>
      <c r="D15" s="10">
        <v>20.34</v>
      </c>
      <c r="E15" s="10">
        <v>16.420000000000002</v>
      </c>
      <c r="F15" s="21"/>
      <c r="G15" s="17">
        <f t="shared" si="0"/>
        <v>0</v>
      </c>
    </row>
    <row r="16" spans="1:7" x14ac:dyDescent="0.25">
      <c r="A16" s="7" t="s">
        <v>50</v>
      </c>
      <c r="B16" s="8" t="s">
        <v>51</v>
      </c>
      <c r="C16" s="9" t="s">
        <v>17</v>
      </c>
      <c r="D16" s="10">
        <v>1.1200000000000001</v>
      </c>
      <c r="E16" s="10">
        <v>718.2</v>
      </c>
      <c r="F16" s="21"/>
      <c r="G16" s="17">
        <f t="shared" si="0"/>
        <v>0</v>
      </c>
    </row>
    <row r="17" spans="1:7" x14ac:dyDescent="0.25">
      <c r="A17" s="7" t="s">
        <v>322</v>
      </c>
      <c r="B17" s="8" t="s">
        <v>323</v>
      </c>
      <c r="C17" s="9" t="s">
        <v>17</v>
      </c>
      <c r="D17" s="10">
        <v>1.86</v>
      </c>
      <c r="E17" s="10">
        <v>302.16000000000003</v>
      </c>
      <c r="F17" s="21"/>
      <c r="G17" s="17">
        <f t="shared" si="0"/>
        <v>0</v>
      </c>
    </row>
    <row r="18" spans="1:7" x14ac:dyDescent="0.25">
      <c r="A18" s="7" t="s">
        <v>324</v>
      </c>
      <c r="B18" s="8" t="s">
        <v>325</v>
      </c>
      <c r="C18" s="9" t="s">
        <v>22</v>
      </c>
      <c r="D18" s="10">
        <v>7.92</v>
      </c>
      <c r="E18" s="10">
        <v>159.22</v>
      </c>
      <c r="F18" s="21"/>
      <c r="G18" s="17">
        <f t="shared" si="0"/>
        <v>0</v>
      </c>
    </row>
    <row r="19" spans="1:7" x14ac:dyDescent="0.25">
      <c r="A19" s="7" t="s">
        <v>60</v>
      </c>
      <c r="B19" s="8" t="s">
        <v>47</v>
      </c>
      <c r="C19" s="9" t="s">
        <v>33</v>
      </c>
      <c r="D19" s="10">
        <v>40</v>
      </c>
      <c r="E19" s="10">
        <v>15.59</v>
      </c>
      <c r="F19" s="21"/>
      <c r="G19" s="17">
        <f t="shared" si="0"/>
        <v>0</v>
      </c>
    </row>
    <row r="20" spans="1:7" x14ac:dyDescent="0.25">
      <c r="A20" s="7" t="s">
        <v>61</v>
      </c>
      <c r="B20" s="8" t="s">
        <v>49</v>
      </c>
      <c r="C20" s="9" t="s">
        <v>33</v>
      </c>
      <c r="D20" s="10">
        <v>5</v>
      </c>
      <c r="E20" s="10">
        <v>16.420000000000002</v>
      </c>
      <c r="F20" s="21"/>
      <c r="G20" s="17">
        <f t="shared" si="0"/>
        <v>0</v>
      </c>
    </row>
    <row r="21" spans="1:7" x14ac:dyDescent="0.25">
      <c r="A21" s="7" t="s">
        <v>326</v>
      </c>
      <c r="B21" s="8" t="s">
        <v>327</v>
      </c>
      <c r="C21" s="9" t="s">
        <v>17</v>
      </c>
      <c r="D21" s="10">
        <v>0.39</v>
      </c>
      <c r="E21" s="10">
        <v>718.2</v>
      </c>
      <c r="F21" s="21"/>
      <c r="G21" s="17">
        <f t="shared" si="0"/>
        <v>0</v>
      </c>
    </row>
    <row r="22" spans="1:7" x14ac:dyDescent="0.25">
      <c r="A22" s="7" t="s">
        <v>328</v>
      </c>
      <c r="B22" s="8" t="s">
        <v>329</v>
      </c>
      <c r="C22" s="9" t="s">
        <v>17</v>
      </c>
      <c r="D22" s="10">
        <v>1.62</v>
      </c>
      <c r="E22" s="10">
        <v>549.39</v>
      </c>
      <c r="F22" s="21"/>
      <c r="G22" s="17">
        <f t="shared" si="0"/>
        <v>0</v>
      </c>
    </row>
    <row r="23" spans="1:7" x14ac:dyDescent="0.25">
      <c r="A23" s="7" t="s">
        <v>74</v>
      </c>
      <c r="B23" s="8" t="s">
        <v>75</v>
      </c>
      <c r="C23" s="9" t="s">
        <v>22</v>
      </c>
      <c r="D23" s="10">
        <v>32.340000000000003</v>
      </c>
      <c r="E23" s="10">
        <v>122.06</v>
      </c>
      <c r="F23" s="21"/>
      <c r="G23" s="17">
        <f t="shared" si="0"/>
        <v>0</v>
      </c>
    </row>
    <row r="24" spans="1:7" x14ac:dyDescent="0.25">
      <c r="A24" s="7" t="s">
        <v>330</v>
      </c>
      <c r="B24" s="8" t="s">
        <v>331</v>
      </c>
      <c r="C24" s="9" t="s">
        <v>38</v>
      </c>
      <c r="D24" s="10">
        <v>18.36</v>
      </c>
      <c r="E24" s="10">
        <v>56.81</v>
      </c>
      <c r="F24" s="21"/>
      <c r="G24" s="17">
        <f t="shared" si="0"/>
        <v>0</v>
      </c>
    </row>
    <row r="25" spans="1:7" x14ac:dyDescent="0.25">
      <c r="A25" s="7" t="s">
        <v>332</v>
      </c>
      <c r="B25" s="8" t="s">
        <v>333</v>
      </c>
      <c r="C25" s="9" t="s">
        <v>38</v>
      </c>
      <c r="D25" s="10">
        <v>23.8</v>
      </c>
      <c r="E25" s="10">
        <v>900.75</v>
      </c>
      <c r="F25" s="21"/>
      <c r="G25" s="17">
        <f t="shared" si="0"/>
        <v>0</v>
      </c>
    </row>
    <row r="26" spans="1:7" x14ac:dyDescent="0.25">
      <c r="A26" s="7" t="s">
        <v>334</v>
      </c>
      <c r="B26" s="8" t="s">
        <v>335</v>
      </c>
      <c r="C26" s="9" t="s">
        <v>38</v>
      </c>
      <c r="D26" s="10">
        <v>1.7</v>
      </c>
      <c r="E26" s="10">
        <v>900.75</v>
      </c>
      <c r="F26" s="21"/>
      <c r="G26" s="17">
        <f t="shared" si="0"/>
        <v>0</v>
      </c>
    </row>
    <row r="27" spans="1:7" x14ac:dyDescent="0.25">
      <c r="A27" s="7" t="s">
        <v>336</v>
      </c>
      <c r="B27" s="8" t="s">
        <v>337</v>
      </c>
      <c r="C27" s="9" t="s">
        <v>38</v>
      </c>
      <c r="D27" s="10">
        <v>5.95</v>
      </c>
      <c r="E27" s="10">
        <v>2353.1999999999998</v>
      </c>
      <c r="F27" s="21"/>
      <c r="G27" s="17">
        <f t="shared" si="0"/>
        <v>0</v>
      </c>
    </row>
    <row r="28" spans="1:7" x14ac:dyDescent="0.25">
      <c r="A28" s="7" t="s">
        <v>338</v>
      </c>
      <c r="B28" s="8" t="s">
        <v>339</v>
      </c>
      <c r="C28" s="9" t="s">
        <v>17</v>
      </c>
      <c r="D28" s="10">
        <v>20.43</v>
      </c>
      <c r="E28" s="10">
        <v>127.13</v>
      </c>
      <c r="F28" s="21"/>
      <c r="G28" s="17">
        <f t="shared" si="0"/>
        <v>0</v>
      </c>
    </row>
    <row r="29" spans="1:7" x14ac:dyDescent="0.25">
      <c r="A29" s="7" t="s">
        <v>84</v>
      </c>
      <c r="B29" s="8" t="s">
        <v>85</v>
      </c>
      <c r="C29" s="9" t="s">
        <v>43</v>
      </c>
      <c r="D29" s="10">
        <v>2</v>
      </c>
      <c r="E29" s="10">
        <v>1428.82</v>
      </c>
      <c r="F29" s="21"/>
      <c r="G29" s="17">
        <f t="shared" si="0"/>
        <v>0</v>
      </c>
    </row>
    <row r="30" spans="1:7" x14ac:dyDescent="0.25">
      <c r="A30" s="7" t="s">
        <v>340</v>
      </c>
      <c r="B30" s="8" t="s">
        <v>341</v>
      </c>
      <c r="C30" s="9" t="s">
        <v>43</v>
      </c>
      <c r="D30" s="10">
        <v>17</v>
      </c>
      <c r="E30" s="10">
        <v>1765.06</v>
      </c>
      <c r="F30" s="21"/>
      <c r="G30" s="17">
        <f t="shared" si="0"/>
        <v>0</v>
      </c>
    </row>
    <row r="31" spans="1:7" x14ac:dyDescent="0.25">
      <c r="A31" s="7" t="s">
        <v>342</v>
      </c>
      <c r="B31" s="8" t="s">
        <v>343</v>
      </c>
      <c r="C31" s="9" t="s">
        <v>43</v>
      </c>
      <c r="D31" s="10">
        <v>18</v>
      </c>
      <c r="E31" s="10">
        <v>17.510000000000002</v>
      </c>
      <c r="F31" s="21"/>
      <c r="G31" s="17">
        <f t="shared" si="0"/>
        <v>0</v>
      </c>
    </row>
    <row r="32" spans="1:7" x14ac:dyDescent="0.25">
      <c r="A32" s="7" t="s">
        <v>344</v>
      </c>
      <c r="B32" s="8" t="s">
        <v>345</v>
      </c>
      <c r="C32" s="9" t="s">
        <v>43</v>
      </c>
      <c r="D32" s="10">
        <v>3</v>
      </c>
      <c r="E32" s="10">
        <v>72.930000000000007</v>
      </c>
      <c r="F32" s="21"/>
      <c r="G32" s="17">
        <f t="shared" si="0"/>
        <v>0</v>
      </c>
    </row>
    <row r="33" spans="1:7" x14ac:dyDescent="0.25">
      <c r="A33" s="7" t="s">
        <v>346</v>
      </c>
      <c r="B33" s="8" t="s">
        <v>347</v>
      </c>
      <c r="C33" s="9" t="s">
        <v>22</v>
      </c>
      <c r="D33" s="10">
        <v>9.7200000000000006</v>
      </c>
      <c r="E33" s="10">
        <v>14.9</v>
      </c>
      <c r="F33" s="21"/>
      <c r="G33" s="17">
        <f t="shared" si="0"/>
        <v>0</v>
      </c>
    </row>
    <row r="34" spans="1:7" x14ac:dyDescent="0.25">
      <c r="A34" s="7" t="s">
        <v>348</v>
      </c>
      <c r="B34" s="8" t="s">
        <v>349</v>
      </c>
      <c r="C34" s="9" t="s">
        <v>38</v>
      </c>
      <c r="D34" s="10">
        <v>21.3</v>
      </c>
      <c r="E34" s="10">
        <v>29.46</v>
      </c>
      <c r="F34" s="21"/>
      <c r="G34" s="17">
        <f t="shared" si="0"/>
        <v>0</v>
      </c>
    </row>
    <row r="35" spans="1:7" x14ac:dyDescent="0.25">
      <c r="A35" s="7" t="s">
        <v>350</v>
      </c>
      <c r="B35" s="8" t="s">
        <v>351</v>
      </c>
      <c r="C35" s="9" t="s">
        <v>38</v>
      </c>
      <c r="D35" s="10">
        <v>25.5</v>
      </c>
      <c r="E35" s="10">
        <v>43.74</v>
      </c>
      <c r="F35" s="21"/>
      <c r="G35" s="17">
        <f t="shared" si="0"/>
        <v>0</v>
      </c>
    </row>
    <row r="36" spans="1:7" x14ac:dyDescent="0.25">
      <c r="A36" s="7" t="s">
        <v>352</v>
      </c>
      <c r="B36" s="8" t="s">
        <v>353</v>
      </c>
      <c r="C36" s="9" t="s">
        <v>38</v>
      </c>
      <c r="D36" s="10">
        <v>27.6</v>
      </c>
      <c r="E36" s="10">
        <v>60.17</v>
      </c>
      <c r="F36" s="21"/>
      <c r="G36" s="17">
        <f t="shared" si="0"/>
        <v>0</v>
      </c>
    </row>
    <row r="37" spans="1:7" x14ac:dyDescent="0.25">
      <c r="A37" s="7" t="s">
        <v>354</v>
      </c>
      <c r="B37" s="8" t="s">
        <v>355</v>
      </c>
      <c r="C37" s="9" t="s">
        <v>43</v>
      </c>
      <c r="D37" s="10">
        <v>4</v>
      </c>
      <c r="E37" s="10">
        <v>103.66</v>
      </c>
      <c r="F37" s="21"/>
      <c r="G37" s="17">
        <f t="shared" si="0"/>
        <v>0</v>
      </c>
    </row>
    <row r="38" spans="1:7" x14ac:dyDescent="0.25">
      <c r="A38" s="7" t="s">
        <v>356</v>
      </c>
      <c r="B38" s="8" t="s">
        <v>357</v>
      </c>
      <c r="C38" s="9" t="s">
        <v>43</v>
      </c>
      <c r="D38" s="10">
        <v>17</v>
      </c>
      <c r="E38" s="10">
        <v>187.84</v>
      </c>
      <c r="F38" s="21"/>
      <c r="G38" s="17">
        <f t="shared" si="0"/>
        <v>0</v>
      </c>
    </row>
    <row r="39" spans="1:7" x14ac:dyDescent="0.25">
      <c r="A39" s="7" t="s">
        <v>358</v>
      </c>
      <c r="B39" s="8" t="s">
        <v>359</v>
      </c>
      <c r="C39" s="9" t="s">
        <v>43</v>
      </c>
      <c r="D39" s="10">
        <v>2</v>
      </c>
      <c r="E39" s="10">
        <v>237.73</v>
      </c>
      <c r="F39" s="21"/>
      <c r="G39" s="17">
        <f t="shared" si="0"/>
        <v>0</v>
      </c>
    </row>
    <row r="40" spans="1:7" x14ac:dyDescent="0.25">
      <c r="A40" s="7" t="s">
        <v>360</v>
      </c>
      <c r="B40" s="8" t="s">
        <v>361</v>
      </c>
      <c r="C40" s="9" t="s">
        <v>43</v>
      </c>
      <c r="D40" s="10">
        <v>17</v>
      </c>
      <c r="E40" s="10">
        <v>559.25</v>
      </c>
      <c r="F40" s="21"/>
      <c r="G40" s="17">
        <f t="shared" si="0"/>
        <v>0</v>
      </c>
    </row>
    <row r="41" spans="1:7" x14ac:dyDescent="0.25">
      <c r="A41" s="7" t="s">
        <v>362</v>
      </c>
      <c r="B41" s="8" t="s">
        <v>363</v>
      </c>
      <c r="C41" s="9" t="s">
        <v>38</v>
      </c>
      <c r="D41" s="10">
        <v>7</v>
      </c>
      <c r="E41" s="10">
        <v>70.38</v>
      </c>
      <c r="F41" s="21"/>
      <c r="G41" s="17">
        <f t="shared" si="0"/>
        <v>0</v>
      </c>
    </row>
    <row r="42" spans="1:7" x14ac:dyDescent="0.25">
      <c r="A42" s="7" t="s">
        <v>364</v>
      </c>
      <c r="B42" s="8" t="s">
        <v>365</v>
      </c>
      <c r="C42" s="9" t="s">
        <v>38</v>
      </c>
      <c r="D42" s="10">
        <v>25.5</v>
      </c>
      <c r="E42" s="10">
        <v>88.12</v>
      </c>
      <c r="F42" s="21"/>
      <c r="G42" s="17">
        <f t="shared" si="0"/>
        <v>0</v>
      </c>
    </row>
    <row r="43" spans="1:7" x14ac:dyDescent="0.25">
      <c r="A43" s="7" t="s">
        <v>366</v>
      </c>
      <c r="B43" s="8" t="s">
        <v>367</v>
      </c>
      <c r="C43" s="9" t="s">
        <v>38</v>
      </c>
      <c r="D43" s="10">
        <v>21.6</v>
      </c>
      <c r="E43" s="10">
        <v>92.88</v>
      </c>
      <c r="F43" s="21"/>
      <c r="G43" s="17">
        <f t="shared" si="0"/>
        <v>0</v>
      </c>
    </row>
    <row r="44" spans="1:7" x14ac:dyDescent="0.25">
      <c r="A44" s="7" t="s">
        <v>368</v>
      </c>
      <c r="B44" s="8" t="s">
        <v>369</v>
      </c>
      <c r="C44" s="9" t="s">
        <v>38</v>
      </c>
      <c r="D44" s="10">
        <v>6</v>
      </c>
      <c r="E44" s="10">
        <v>176.69</v>
      </c>
      <c r="F44" s="21"/>
      <c r="G44" s="17">
        <f t="shared" si="0"/>
        <v>0</v>
      </c>
    </row>
    <row r="45" spans="1:7" x14ac:dyDescent="0.25">
      <c r="A45" s="7" t="s">
        <v>370</v>
      </c>
      <c r="B45" s="8" t="s">
        <v>371</v>
      </c>
      <c r="C45" s="9" t="s">
        <v>43</v>
      </c>
      <c r="D45" s="10">
        <v>3</v>
      </c>
      <c r="E45" s="10">
        <v>117.45</v>
      </c>
      <c r="F45" s="21"/>
      <c r="G45" s="17">
        <f t="shared" si="0"/>
        <v>0</v>
      </c>
    </row>
    <row r="46" spans="1:7" x14ac:dyDescent="0.25">
      <c r="A46" s="7" t="s">
        <v>372</v>
      </c>
      <c r="B46" s="8" t="s">
        <v>373</v>
      </c>
      <c r="C46" s="9" t="s">
        <v>43</v>
      </c>
      <c r="D46" s="10">
        <v>2</v>
      </c>
      <c r="E46" s="10">
        <v>40.369999999999997</v>
      </c>
      <c r="F46" s="21"/>
      <c r="G46" s="17">
        <f t="shared" si="0"/>
        <v>0</v>
      </c>
    </row>
    <row r="47" spans="1:7" x14ac:dyDescent="0.25">
      <c r="A47" s="7" t="s">
        <v>374</v>
      </c>
      <c r="B47" s="8" t="s">
        <v>375</v>
      </c>
      <c r="C47" s="9" t="s">
        <v>38</v>
      </c>
      <c r="D47" s="10">
        <v>14.1</v>
      </c>
      <c r="E47" s="10">
        <v>2833.14</v>
      </c>
      <c r="F47" s="21"/>
      <c r="G47" s="17">
        <f t="shared" si="0"/>
        <v>0</v>
      </c>
    </row>
    <row r="48" spans="1:7" x14ac:dyDescent="0.25">
      <c r="A48" s="7" t="s">
        <v>376</v>
      </c>
      <c r="B48" s="8" t="s">
        <v>377</v>
      </c>
      <c r="C48" s="9" t="s">
        <v>38</v>
      </c>
      <c r="D48" s="10">
        <v>2.6</v>
      </c>
      <c r="E48" s="10">
        <v>2639.2</v>
      </c>
      <c r="F48" s="21"/>
      <c r="G48" s="17">
        <f t="shared" si="0"/>
        <v>0</v>
      </c>
    </row>
    <row r="49" spans="1:7" x14ac:dyDescent="0.25">
      <c r="A49" s="7" t="s">
        <v>378</v>
      </c>
      <c r="B49" s="8" t="s">
        <v>379</v>
      </c>
      <c r="C49" s="9" t="s">
        <v>43</v>
      </c>
      <c r="D49" s="10">
        <v>17</v>
      </c>
      <c r="E49" s="10">
        <v>388.35</v>
      </c>
      <c r="F49" s="21"/>
      <c r="G49" s="17">
        <f t="shared" si="0"/>
        <v>0</v>
      </c>
    </row>
    <row r="50" spans="1:7" x14ac:dyDescent="0.25">
      <c r="A50" s="7" t="s">
        <v>380</v>
      </c>
      <c r="B50" s="8" t="s">
        <v>381</v>
      </c>
      <c r="C50" s="9" t="s">
        <v>43</v>
      </c>
      <c r="D50" s="10">
        <v>17</v>
      </c>
      <c r="E50" s="10">
        <v>144.59</v>
      </c>
      <c r="F50" s="21"/>
      <c r="G50" s="17">
        <f t="shared" si="0"/>
        <v>0</v>
      </c>
    </row>
    <row r="51" spans="1:7" x14ac:dyDescent="0.25">
      <c r="A51" s="7" t="s">
        <v>382</v>
      </c>
      <c r="B51" s="8" t="s">
        <v>383</v>
      </c>
      <c r="C51" s="9" t="s">
        <v>43</v>
      </c>
      <c r="D51" s="10">
        <v>2</v>
      </c>
      <c r="E51" s="10">
        <v>95.34</v>
      </c>
      <c r="F51" s="21"/>
      <c r="G51" s="17">
        <f t="shared" si="0"/>
        <v>0</v>
      </c>
    </row>
    <row r="52" spans="1:7" x14ac:dyDescent="0.25">
      <c r="A52" s="7" t="s">
        <v>384</v>
      </c>
      <c r="B52" s="8" t="s">
        <v>385</v>
      </c>
      <c r="C52" s="9" t="s">
        <v>38</v>
      </c>
      <c r="D52" s="10">
        <v>65.7</v>
      </c>
      <c r="E52" s="10">
        <v>10.98</v>
      </c>
      <c r="F52" s="21"/>
      <c r="G52" s="17">
        <f t="shared" si="0"/>
        <v>0</v>
      </c>
    </row>
    <row r="53" spans="1:7" x14ac:dyDescent="0.25">
      <c r="A53" s="7" t="s">
        <v>386</v>
      </c>
      <c r="B53" s="8" t="s">
        <v>387</v>
      </c>
      <c r="C53" s="9" t="s">
        <v>43</v>
      </c>
      <c r="D53" s="10">
        <v>21</v>
      </c>
      <c r="E53" s="10">
        <v>94.04</v>
      </c>
      <c r="F53" s="21"/>
      <c r="G53" s="17">
        <f t="shared" si="0"/>
        <v>0</v>
      </c>
    </row>
    <row r="54" spans="1:7" x14ac:dyDescent="0.25">
      <c r="A54" s="7" t="s">
        <v>388</v>
      </c>
      <c r="B54" s="8" t="s">
        <v>389</v>
      </c>
      <c r="C54" s="9" t="s">
        <v>43</v>
      </c>
      <c r="D54" s="10">
        <v>6</v>
      </c>
      <c r="E54" s="10">
        <v>8.93</v>
      </c>
      <c r="F54" s="21"/>
      <c r="G54" s="17">
        <f t="shared" si="0"/>
        <v>0</v>
      </c>
    </row>
    <row r="55" spans="1:7" x14ac:dyDescent="0.25">
      <c r="A55" s="7" t="s">
        <v>390</v>
      </c>
      <c r="B55" s="8" t="s">
        <v>391</v>
      </c>
      <c r="C55" s="9" t="s">
        <v>38</v>
      </c>
      <c r="D55" s="10">
        <v>97.6</v>
      </c>
      <c r="E55" s="10">
        <v>27.88</v>
      </c>
      <c r="F55" s="21"/>
      <c r="G55" s="17">
        <f t="shared" si="0"/>
        <v>0</v>
      </c>
    </row>
    <row r="56" spans="1:7" x14ac:dyDescent="0.25">
      <c r="A56" s="7" t="s">
        <v>392</v>
      </c>
      <c r="B56" s="8" t="s">
        <v>393</v>
      </c>
      <c r="C56" s="9" t="s">
        <v>38</v>
      </c>
      <c r="D56" s="10">
        <v>277.8</v>
      </c>
      <c r="E56" s="10">
        <v>67.31</v>
      </c>
      <c r="F56" s="21"/>
      <c r="G56" s="17">
        <f t="shared" si="0"/>
        <v>0</v>
      </c>
    </row>
    <row r="57" spans="1:7" x14ac:dyDescent="0.25">
      <c r="A57" s="7" t="s">
        <v>394</v>
      </c>
      <c r="B57" s="8" t="s">
        <v>395</v>
      </c>
      <c r="C57" s="9" t="s">
        <v>38</v>
      </c>
      <c r="D57" s="10">
        <v>18</v>
      </c>
      <c r="E57" s="10">
        <v>54.57</v>
      </c>
      <c r="F57" s="21"/>
      <c r="G57" s="17">
        <f t="shared" si="0"/>
        <v>0</v>
      </c>
    </row>
    <row r="58" spans="1:7" x14ac:dyDescent="0.25">
      <c r="A58" s="7" t="s">
        <v>396</v>
      </c>
      <c r="B58" s="8" t="s">
        <v>397</v>
      </c>
      <c r="C58" s="9" t="s">
        <v>38</v>
      </c>
      <c r="D58" s="10">
        <v>18</v>
      </c>
      <c r="E58" s="10">
        <v>27.3</v>
      </c>
      <c r="F58" s="21"/>
      <c r="G58" s="17">
        <f t="shared" si="0"/>
        <v>0</v>
      </c>
    </row>
    <row r="59" spans="1:7" x14ac:dyDescent="0.25">
      <c r="A59" s="7" t="s">
        <v>398</v>
      </c>
      <c r="B59" s="8" t="s">
        <v>399</v>
      </c>
      <c r="C59" s="9" t="s">
        <v>22</v>
      </c>
      <c r="D59" s="10">
        <v>1.8</v>
      </c>
      <c r="E59" s="10">
        <v>2541.38</v>
      </c>
      <c r="F59" s="21"/>
      <c r="G59" s="17">
        <f t="shared" si="0"/>
        <v>0</v>
      </c>
    </row>
    <row r="60" spans="1:7" x14ac:dyDescent="0.25">
      <c r="A60" s="7" t="s">
        <v>400</v>
      </c>
      <c r="B60" s="8" t="s">
        <v>401</v>
      </c>
      <c r="C60" s="9" t="s">
        <v>43</v>
      </c>
      <c r="D60" s="10">
        <v>10</v>
      </c>
      <c r="E60" s="10">
        <v>182.95</v>
      </c>
      <c r="F60" s="21"/>
      <c r="G60" s="17">
        <f t="shared" si="0"/>
        <v>0</v>
      </c>
    </row>
    <row r="61" spans="1:7" x14ac:dyDescent="0.25">
      <c r="A61" s="7" t="s">
        <v>402</v>
      </c>
      <c r="B61" s="8" t="s">
        <v>403</v>
      </c>
      <c r="C61" s="9" t="s">
        <v>43</v>
      </c>
      <c r="D61" s="10">
        <v>1</v>
      </c>
      <c r="E61" s="10">
        <v>1715.66</v>
      </c>
      <c r="F61" s="21"/>
      <c r="G61" s="17">
        <f t="shared" si="0"/>
        <v>0</v>
      </c>
    </row>
    <row r="62" spans="1:7" x14ac:dyDescent="0.25">
      <c r="A62" s="7" t="s">
        <v>404</v>
      </c>
      <c r="B62" s="8" t="s">
        <v>405</v>
      </c>
      <c r="C62" s="9" t="s">
        <v>43</v>
      </c>
      <c r="D62" s="10">
        <v>2</v>
      </c>
      <c r="E62" s="10">
        <v>640.98</v>
      </c>
      <c r="F62" s="21"/>
      <c r="G62" s="17">
        <f t="shared" si="0"/>
        <v>0</v>
      </c>
    </row>
    <row r="63" spans="1:7" x14ac:dyDescent="0.25">
      <c r="A63" s="7" t="s">
        <v>406</v>
      </c>
      <c r="B63" s="8" t="s">
        <v>407</v>
      </c>
      <c r="C63" s="9" t="s">
        <v>38</v>
      </c>
      <c r="D63" s="10">
        <v>9</v>
      </c>
      <c r="E63" s="10">
        <v>91.12</v>
      </c>
      <c r="F63" s="21"/>
      <c r="G63" s="17">
        <f t="shared" si="0"/>
        <v>0</v>
      </c>
    </row>
    <row r="64" spans="1:7" x14ac:dyDescent="0.25">
      <c r="A64" s="7" t="s">
        <v>408</v>
      </c>
      <c r="B64" s="8" t="s">
        <v>409</v>
      </c>
      <c r="C64" s="9" t="s">
        <v>38</v>
      </c>
      <c r="D64" s="10">
        <v>3.3</v>
      </c>
      <c r="E64" s="10">
        <v>322.06</v>
      </c>
      <c r="F64" s="21"/>
      <c r="G64" s="17">
        <f t="shared" si="0"/>
        <v>0</v>
      </c>
    </row>
    <row r="65" spans="1:7" x14ac:dyDescent="0.25">
      <c r="A65" s="7" t="s">
        <v>410</v>
      </c>
      <c r="B65" s="8" t="s">
        <v>411</v>
      </c>
      <c r="C65" s="9" t="s">
        <v>22</v>
      </c>
      <c r="D65" s="10">
        <v>1.2</v>
      </c>
      <c r="E65" s="10">
        <v>377.02</v>
      </c>
      <c r="F65" s="21"/>
      <c r="G65" s="17">
        <f t="shared" si="0"/>
        <v>0</v>
      </c>
    </row>
    <row r="66" spans="1:7" x14ac:dyDescent="0.25">
      <c r="A66" s="7" t="s">
        <v>412</v>
      </c>
      <c r="B66" s="8" t="s">
        <v>413</v>
      </c>
      <c r="C66" s="9" t="s">
        <v>38</v>
      </c>
      <c r="D66" s="10">
        <v>21</v>
      </c>
      <c r="E66" s="10">
        <v>63.47</v>
      </c>
      <c r="F66" s="21"/>
      <c r="G66" s="17">
        <f t="shared" si="0"/>
        <v>0</v>
      </c>
    </row>
    <row r="67" spans="1:7" x14ac:dyDescent="0.25">
      <c r="A67" s="7" t="s">
        <v>414</v>
      </c>
      <c r="B67" s="8" t="s">
        <v>415</v>
      </c>
      <c r="C67" s="9" t="s">
        <v>38</v>
      </c>
      <c r="D67" s="10">
        <v>48.8</v>
      </c>
      <c r="E67" s="10">
        <v>137.41</v>
      </c>
      <c r="F67" s="21"/>
      <c r="G67" s="17">
        <f t="shared" si="0"/>
        <v>0</v>
      </c>
    </row>
    <row r="68" spans="1:7" x14ac:dyDescent="0.25">
      <c r="A68" s="7" t="s">
        <v>416</v>
      </c>
      <c r="B68" s="8" t="s">
        <v>417</v>
      </c>
      <c r="C68" s="9" t="s">
        <v>38</v>
      </c>
      <c r="D68" s="10">
        <v>188</v>
      </c>
      <c r="E68" s="10">
        <v>6.15</v>
      </c>
      <c r="F68" s="21"/>
      <c r="G68" s="17">
        <f t="shared" si="0"/>
        <v>0</v>
      </c>
    </row>
    <row r="69" spans="1:7" x14ac:dyDescent="0.25">
      <c r="A69" s="7" t="s">
        <v>170</v>
      </c>
      <c r="B69" s="8" t="s">
        <v>171</v>
      </c>
      <c r="C69" s="9" t="s">
        <v>43</v>
      </c>
      <c r="D69" s="10">
        <v>9</v>
      </c>
      <c r="E69" s="10">
        <v>404.71</v>
      </c>
      <c r="F69" s="21"/>
      <c r="G69" s="17">
        <f t="shared" ref="G69:G111" si="1">TRUNC(F69*D69,2)</f>
        <v>0</v>
      </c>
    </row>
    <row r="70" spans="1:7" x14ac:dyDescent="0.25">
      <c r="A70" s="7" t="s">
        <v>418</v>
      </c>
      <c r="B70" s="8" t="s">
        <v>419</v>
      </c>
      <c r="C70" s="9" t="s">
        <v>43</v>
      </c>
      <c r="D70" s="10">
        <v>2</v>
      </c>
      <c r="E70" s="10">
        <v>3965.41</v>
      </c>
      <c r="F70" s="21"/>
      <c r="G70" s="17">
        <f t="shared" si="1"/>
        <v>0</v>
      </c>
    </row>
    <row r="71" spans="1:7" x14ac:dyDescent="0.25">
      <c r="A71" s="7" t="s">
        <v>420</v>
      </c>
      <c r="B71" s="8" t="s">
        <v>421</v>
      </c>
      <c r="C71" s="9" t="s">
        <v>38</v>
      </c>
      <c r="D71" s="10">
        <v>108</v>
      </c>
      <c r="E71" s="10">
        <v>2.0099999999999998</v>
      </c>
      <c r="F71" s="21"/>
      <c r="G71" s="17">
        <f t="shared" si="1"/>
        <v>0</v>
      </c>
    </row>
    <row r="72" spans="1:7" x14ac:dyDescent="0.25">
      <c r="A72" s="7" t="s">
        <v>422</v>
      </c>
      <c r="B72" s="8" t="s">
        <v>423</v>
      </c>
      <c r="C72" s="9" t="s">
        <v>43</v>
      </c>
      <c r="D72" s="10">
        <v>7</v>
      </c>
      <c r="E72" s="10">
        <v>33.58</v>
      </c>
      <c r="F72" s="21"/>
      <c r="G72" s="17">
        <f t="shared" si="1"/>
        <v>0</v>
      </c>
    </row>
    <row r="73" spans="1:7" x14ac:dyDescent="0.25">
      <c r="A73" s="7" t="s">
        <v>424</v>
      </c>
      <c r="B73" s="8" t="s">
        <v>425</v>
      </c>
      <c r="C73" s="9" t="s">
        <v>38</v>
      </c>
      <c r="D73" s="10">
        <v>8</v>
      </c>
      <c r="E73" s="10">
        <v>33.58</v>
      </c>
      <c r="F73" s="21"/>
      <c r="G73" s="17">
        <f t="shared" si="1"/>
        <v>0</v>
      </c>
    </row>
    <row r="74" spans="1:7" x14ac:dyDescent="0.25">
      <c r="A74" s="7" t="s">
        <v>426</v>
      </c>
      <c r="B74" s="8" t="s">
        <v>427</v>
      </c>
      <c r="C74" s="9" t="s">
        <v>43</v>
      </c>
      <c r="D74" s="10">
        <v>9</v>
      </c>
      <c r="E74" s="10">
        <v>10.07</v>
      </c>
      <c r="F74" s="21"/>
      <c r="G74" s="17">
        <f t="shared" si="1"/>
        <v>0</v>
      </c>
    </row>
    <row r="75" spans="1:7" x14ac:dyDescent="0.25">
      <c r="A75" s="7" t="s">
        <v>428</v>
      </c>
      <c r="B75" s="8" t="s">
        <v>429</v>
      </c>
      <c r="C75" s="9" t="s">
        <v>43</v>
      </c>
      <c r="D75" s="10">
        <v>2</v>
      </c>
      <c r="E75" s="10">
        <v>100.75</v>
      </c>
      <c r="F75" s="21"/>
      <c r="G75" s="17">
        <f t="shared" si="1"/>
        <v>0</v>
      </c>
    </row>
    <row r="76" spans="1:7" x14ac:dyDescent="0.25">
      <c r="A76" s="7" t="s">
        <v>430</v>
      </c>
      <c r="B76" s="8" t="s">
        <v>431</v>
      </c>
      <c r="C76" s="9" t="s">
        <v>43</v>
      </c>
      <c r="D76" s="10">
        <v>5</v>
      </c>
      <c r="E76" s="10">
        <v>537.38</v>
      </c>
      <c r="F76" s="21"/>
      <c r="G76" s="17">
        <f t="shared" si="1"/>
        <v>0</v>
      </c>
    </row>
    <row r="77" spans="1:7" x14ac:dyDescent="0.25">
      <c r="A77" s="7" t="s">
        <v>432</v>
      </c>
      <c r="B77" s="8" t="s">
        <v>433</v>
      </c>
      <c r="C77" s="9" t="s">
        <v>43</v>
      </c>
      <c r="D77" s="10">
        <v>13</v>
      </c>
      <c r="E77" s="10">
        <v>30.61</v>
      </c>
      <c r="F77" s="21"/>
      <c r="G77" s="17">
        <f t="shared" si="1"/>
        <v>0</v>
      </c>
    </row>
    <row r="78" spans="1:7" x14ac:dyDescent="0.25">
      <c r="A78" s="7" t="s">
        <v>434</v>
      </c>
      <c r="B78" s="8" t="s">
        <v>435</v>
      </c>
      <c r="C78" s="9" t="s">
        <v>43</v>
      </c>
      <c r="D78" s="10">
        <v>30</v>
      </c>
      <c r="E78" s="10">
        <v>38.65</v>
      </c>
      <c r="F78" s="21"/>
      <c r="G78" s="17">
        <f t="shared" si="1"/>
        <v>0</v>
      </c>
    </row>
    <row r="79" spans="1:7" x14ac:dyDescent="0.25">
      <c r="A79" s="7" t="s">
        <v>436</v>
      </c>
      <c r="B79" s="8" t="s">
        <v>437</v>
      </c>
      <c r="C79" s="9" t="s">
        <v>43</v>
      </c>
      <c r="D79" s="10">
        <v>2</v>
      </c>
      <c r="E79" s="10">
        <v>324.79000000000002</v>
      </c>
      <c r="F79" s="21"/>
      <c r="G79" s="17">
        <f t="shared" si="1"/>
        <v>0</v>
      </c>
    </row>
    <row r="80" spans="1:7" x14ac:dyDescent="0.25">
      <c r="A80" s="7" t="s">
        <v>438</v>
      </c>
      <c r="B80" s="8" t="s">
        <v>439</v>
      </c>
      <c r="C80" s="9" t="s">
        <v>43</v>
      </c>
      <c r="D80" s="10">
        <v>9</v>
      </c>
      <c r="E80" s="10">
        <v>124.31</v>
      </c>
      <c r="F80" s="21"/>
      <c r="G80" s="17">
        <f t="shared" si="1"/>
        <v>0</v>
      </c>
    </row>
    <row r="81" spans="1:7" x14ac:dyDescent="0.25">
      <c r="A81" s="7" t="s">
        <v>440</v>
      </c>
      <c r="B81" s="8" t="s">
        <v>441</v>
      </c>
      <c r="C81" s="9" t="s">
        <v>22</v>
      </c>
      <c r="D81" s="10">
        <v>77.760000000000005</v>
      </c>
      <c r="E81" s="10">
        <v>49.04</v>
      </c>
      <c r="F81" s="21"/>
      <c r="G81" s="17">
        <f t="shared" si="1"/>
        <v>0</v>
      </c>
    </row>
    <row r="82" spans="1:7" x14ac:dyDescent="0.25">
      <c r="A82" s="7" t="s">
        <v>442</v>
      </c>
      <c r="B82" s="8" t="s">
        <v>443</v>
      </c>
      <c r="C82" s="9" t="s">
        <v>22</v>
      </c>
      <c r="D82" s="10">
        <v>77.760000000000005</v>
      </c>
      <c r="E82" s="10">
        <v>64.87</v>
      </c>
      <c r="F82" s="21"/>
      <c r="G82" s="17">
        <f t="shared" si="1"/>
        <v>0</v>
      </c>
    </row>
    <row r="83" spans="1:7" x14ac:dyDescent="0.25">
      <c r="A83" s="7" t="s">
        <v>444</v>
      </c>
      <c r="B83" s="8" t="s">
        <v>445</v>
      </c>
      <c r="C83" s="9" t="s">
        <v>22</v>
      </c>
      <c r="D83" s="10">
        <v>41.04</v>
      </c>
      <c r="E83" s="10">
        <v>17.66</v>
      </c>
      <c r="F83" s="21"/>
      <c r="G83" s="17">
        <f t="shared" si="1"/>
        <v>0</v>
      </c>
    </row>
    <row r="84" spans="1:7" x14ac:dyDescent="0.25">
      <c r="A84" s="7" t="s">
        <v>210</v>
      </c>
      <c r="B84" s="8" t="s">
        <v>207</v>
      </c>
      <c r="C84" s="9" t="s">
        <v>22</v>
      </c>
      <c r="D84" s="10">
        <v>195.81</v>
      </c>
      <c r="E84" s="10">
        <v>9.59</v>
      </c>
      <c r="F84" s="21"/>
      <c r="G84" s="17">
        <f t="shared" si="1"/>
        <v>0</v>
      </c>
    </row>
    <row r="85" spans="1:7" x14ac:dyDescent="0.25">
      <c r="A85" s="7" t="s">
        <v>446</v>
      </c>
      <c r="B85" s="8" t="s">
        <v>447</v>
      </c>
      <c r="C85" s="9" t="s">
        <v>22</v>
      </c>
      <c r="D85" s="10">
        <v>195.81</v>
      </c>
      <c r="E85" s="10">
        <v>49.44</v>
      </c>
      <c r="F85" s="21"/>
      <c r="G85" s="17">
        <f t="shared" si="1"/>
        <v>0</v>
      </c>
    </row>
    <row r="86" spans="1:7" x14ac:dyDescent="0.25">
      <c r="A86" s="7" t="s">
        <v>448</v>
      </c>
      <c r="B86" s="8" t="s">
        <v>449</v>
      </c>
      <c r="C86" s="9" t="s">
        <v>22</v>
      </c>
      <c r="D86" s="10">
        <v>5.79</v>
      </c>
      <c r="E86" s="10">
        <v>36.56</v>
      </c>
      <c r="F86" s="21"/>
      <c r="G86" s="17">
        <f t="shared" si="1"/>
        <v>0</v>
      </c>
    </row>
    <row r="87" spans="1:7" x14ac:dyDescent="0.25">
      <c r="A87" s="7" t="s">
        <v>450</v>
      </c>
      <c r="B87" s="8" t="s">
        <v>451</v>
      </c>
      <c r="C87" s="9" t="s">
        <v>22</v>
      </c>
      <c r="D87" s="10">
        <v>190.02</v>
      </c>
      <c r="E87" s="10">
        <v>142.46</v>
      </c>
      <c r="F87" s="21"/>
      <c r="G87" s="17">
        <f t="shared" si="1"/>
        <v>0</v>
      </c>
    </row>
    <row r="88" spans="1:7" x14ac:dyDescent="0.25">
      <c r="A88" s="7" t="s">
        <v>452</v>
      </c>
      <c r="B88" s="8" t="s">
        <v>453</v>
      </c>
      <c r="C88" s="9" t="s">
        <v>38</v>
      </c>
      <c r="D88" s="10">
        <v>43.8</v>
      </c>
      <c r="E88" s="10">
        <v>37.700000000000003</v>
      </c>
      <c r="F88" s="21"/>
      <c r="G88" s="17">
        <f t="shared" si="1"/>
        <v>0</v>
      </c>
    </row>
    <row r="89" spans="1:7" x14ac:dyDescent="0.25">
      <c r="A89" s="7" t="s">
        <v>454</v>
      </c>
      <c r="B89" s="8" t="s">
        <v>455</v>
      </c>
      <c r="C89" s="9" t="s">
        <v>22</v>
      </c>
      <c r="D89" s="10">
        <v>162.72</v>
      </c>
      <c r="E89" s="10">
        <v>23.1</v>
      </c>
      <c r="F89" s="21"/>
      <c r="G89" s="17">
        <f t="shared" si="1"/>
        <v>0</v>
      </c>
    </row>
    <row r="90" spans="1:7" x14ac:dyDescent="0.25">
      <c r="A90" s="7" t="s">
        <v>456</v>
      </c>
      <c r="B90" s="8" t="s">
        <v>457</v>
      </c>
      <c r="C90" s="9" t="s">
        <v>22</v>
      </c>
      <c r="D90" s="10">
        <v>2.92</v>
      </c>
      <c r="E90" s="10">
        <v>49.44</v>
      </c>
      <c r="F90" s="21"/>
      <c r="G90" s="17">
        <f t="shared" si="1"/>
        <v>0</v>
      </c>
    </row>
    <row r="91" spans="1:7" x14ac:dyDescent="0.25">
      <c r="A91" s="7" t="s">
        <v>216</v>
      </c>
      <c r="B91" s="8" t="s">
        <v>217</v>
      </c>
      <c r="C91" s="9" t="s">
        <v>22</v>
      </c>
      <c r="D91" s="10">
        <v>77.760000000000005</v>
      </c>
      <c r="E91" s="10">
        <v>56.62</v>
      </c>
      <c r="F91" s="21"/>
      <c r="G91" s="17">
        <f t="shared" si="1"/>
        <v>0</v>
      </c>
    </row>
    <row r="92" spans="1:7" x14ac:dyDescent="0.25">
      <c r="A92" s="7" t="s">
        <v>218</v>
      </c>
      <c r="B92" s="8" t="s">
        <v>26</v>
      </c>
      <c r="C92" s="9" t="s">
        <v>22</v>
      </c>
      <c r="D92" s="10">
        <v>77.760000000000005</v>
      </c>
      <c r="E92" s="10">
        <v>14.6</v>
      </c>
      <c r="F92" s="21"/>
      <c r="G92" s="17">
        <f t="shared" si="1"/>
        <v>0</v>
      </c>
    </row>
    <row r="93" spans="1:7" x14ac:dyDescent="0.25">
      <c r="A93" s="7" t="s">
        <v>458</v>
      </c>
      <c r="B93" s="8" t="s">
        <v>459</v>
      </c>
      <c r="C93" s="9" t="s">
        <v>22</v>
      </c>
      <c r="D93" s="10">
        <v>77.760000000000005</v>
      </c>
      <c r="E93" s="10">
        <v>45.08</v>
      </c>
      <c r="F93" s="21"/>
      <c r="G93" s="17">
        <f t="shared" si="1"/>
        <v>0</v>
      </c>
    </row>
    <row r="94" spans="1:7" x14ac:dyDescent="0.25">
      <c r="A94" s="7" t="s">
        <v>228</v>
      </c>
      <c r="B94" s="8" t="s">
        <v>229</v>
      </c>
      <c r="C94" s="9" t="s">
        <v>22</v>
      </c>
      <c r="D94" s="10">
        <v>77.760000000000005</v>
      </c>
      <c r="E94" s="10">
        <v>233.21</v>
      </c>
      <c r="F94" s="21"/>
      <c r="G94" s="17">
        <f t="shared" si="1"/>
        <v>0</v>
      </c>
    </row>
    <row r="95" spans="1:7" x14ac:dyDescent="0.25">
      <c r="A95" s="7" t="s">
        <v>242</v>
      </c>
      <c r="B95" s="8" t="s">
        <v>243</v>
      </c>
      <c r="C95" s="9" t="s">
        <v>38</v>
      </c>
      <c r="D95" s="10">
        <v>1.85</v>
      </c>
      <c r="E95" s="10">
        <v>312.57</v>
      </c>
      <c r="F95" s="21"/>
      <c r="G95" s="17">
        <f t="shared" si="1"/>
        <v>0</v>
      </c>
    </row>
    <row r="96" spans="1:7" x14ac:dyDescent="0.25">
      <c r="A96" s="7" t="s">
        <v>460</v>
      </c>
      <c r="B96" s="8" t="s">
        <v>461</v>
      </c>
      <c r="C96" s="9" t="s">
        <v>22</v>
      </c>
      <c r="D96" s="10">
        <v>7.77</v>
      </c>
      <c r="E96" s="10">
        <v>43.12</v>
      </c>
      <c r="F96" s="21"/>
      <c r="G96" s="17">
        <f t="shared" si="1"/>
        <v>0</v>
      </c>
    </row>
    <row r="97" spans="1:7" x14ac:dyDescent="0.25">
      <c r="A97" s="7" t="s">
        <v>462</v>
      </c>
      <c r="B97" s="8" t="s">
        <v>463</v>
      </c>
      <c r="C97" s="9" t="s">
        <v>22</v>
      </c>
      <c r="D97" s="10">
        <v>55.98</v>
      </c>
      <c r="E97" s="10">
        <v>85.34</v>
      </c>
      <c r="F97" s="21"/>
      <c r="G97" s="17">
        <f t="shared" si="1"/>
        <v>0</v>
      </c>
    </row>
    <row r="98" spans="1:7" x14ac:dyDescent="0.25">
      <c r="A98" s="7" t="s">
        <v>464</v>
      </c>
      <c r="B98" s="8" t="s">
        <v>465</v>
      </c>
      <c r="C98" s="9" t="s">
        <v>22</v>
      </c>
      <c r="D98" s="10">
        <v>96.48</v>
      </c>
      <c r="E98" s="10">
        <v>22.93</v>
      </c>
      <c r="F98" s="21"/>
      <c r="G98" s="17">
        <f t="shared" si="1"/>
        <v>0</v>
      </c>
    </row>
    <row r="99" spans="1:7" x14ac:dyDescent="0.25">
      <c r="A99" s="7" t="s">
        <v>466</v>
      </c>
      <c r="B99" s="8" t="s">
        <v>467</v>
      </c>
      <c r="C99" s="9" t="s">
        <v>38</v>
      </c>
      <c r="D99" s="10">
        <v>6</v>
      </c>
      <c r="E99" s="10">
        <v>1053.1600000000001</v>
      </c>
      <c r="F99" s="21"/>
      <c r="G99" s="17">
        <f t="shared" si="1"/>
        <v>0</v>
      </c>
    </row>
    <row r="100" spans="1:7" x14ac:dyDescent="0.25">
      <c r="A100" s="7" t="s">
        <v>468</v>
      </c>
      <c r="B100" s="8" t="s">
        <v>26</v>
      </c>
      <c r="C100" s="9" t="s">
        <v>22</v>
      </c>
      <c r="D100" s="10">
        <v>25</v>
      </c>
      <c r="E100" s="10">
        <v>14.6</v>
      </c>
      <c r="F100" s="21"/>
      <c r="G100" s="17">
        <f t="shared" si="1"/>
        <v>0</v>
      </c>
    </row>
    <row r="101" spans="1:7" x14ac:dyDescent="0.25">
      <c r="A101" s="7" t="s">
        <v>469</v>
      </c>
      <c r="B101" s="8" t="s">
        <v>470</v>
      </c>
      <c r="C101" s="9" t="s">
        <v>227</v>
      </c>
      <c r="D101" s="10">
        <v>1</v>
      </c>
      <c r="E101" s="10">
        <v>12538.89</v>
      </c>
      <c r="F101" s="21"/>
      <c r="G101" s="17">
        <f t="shared" si="1"/>
        <v>0</v>
      </c>
    </row>
    <row r="102" spans="1:7" x14ac:dyDescent="0.25">
      <c r="A102" s="7" t="s">
        <v>471</v>
      </c>
      <c r="B102" s="8" t="s">
        <v>472</v>
      </c>
      <c r="C102" s="9" t="s">
        <v>38</v>
      </c>
      <c r="D102" s="10">
        <v>222</v>
      </c>
      <c r="E102" s="10">
        <v>34.74</v>
      </c>
      <c r="F102" s="21"/>
      <c r="G102" s="17">
        <f t="shared" si="1"/>
        <v>0</v>
      </c>
    </row>
    <row r="103" spans="1:7" x14ac:dyDescent="0.25">
      <c r="A103" s="7" t="s">
        <v>473</v>
      </c>
      <c r="B103" s="8" t="s">
        <v>474</v>
      </c>
      <c r="C103" s="9" t="s">
        <v>43</v>
      </c>
      <c r="D103" s="10">
        <v>6</v>
      </c>
      <c r="E103" s="10">
        <v>35.71</v>
      </c>
      <c r="F103" s="21"/>
      <c r="G103" s="17">
        <f t="shared" si="1"/>
        <v>0</v>
      </c>
    </row>
    <row r="104" spans="1:7" x14ac:dyDescent="0.25">
      <c r="A104" s="7" t="s">
        <v>475</v>
      </c>
      <c r="B104" s="8" t="s">
        <v>476</v>
      </c>
      <c r="C104" s="9" t="s">
        <v>22</v>
      </c>
      <c r="D104" s="10">
        <v>9</v>
      </c>
      <c r="E104" s="10">
        <v>3.03</v>
      </c>
      <c r="F104" s="21"/>
      <c r="G104" s="17">
        <f t="shared" si="1"/>
        <v>0</v>
      </c>
    </row>
    <row r="105" spans="1:7" x14ac:dyDescent="0.25">
      <c r="A105" s="7" t="s">
        <v>477</v>
      </c>
      <c r="B105" s="8" t="s">
        <v>478</v>
      </c>
      <c r="C105" s="9" t="s">
        <v>17</v>
      </c>
      <c r="D105" s="10">
        <v>2.5</v>
      </c>
      <c r="E105" s="10">
        <v>357.1</v>
      </c>
      <c r="F105" s="21"/>
      <c r="G105" s="17">
        <f t="shared" si="1"/>
        <v>0</v>
      </c>
    </row>
    <row r="106" spans="1:7" x14ac:dyDescent="0.25">
      <c r="A106" s="7" t="s">
        <v>479</v>
      </c>
      <c r="B106" s="8" t="s">
        <v>480</v>
      </c>
      <c r="C106" s="9" t="s">
        <v>22</v>
      </c>
      <c r="D106" s="10">
        <v>9</v>
      </c>
      <c r="E106" s="10">
        <v>96.68</v>
      </c>
      <c r="F106" s="21"/>
      <c r="G106" s="17">
        <f t="shared" si="1"/>
        <v>0</v>
      </c>
    </row>
    <row r="107" spans="1:7" x14ac:dyDescent="0.25">
      <c r="A107" s="7" t="s">
        <v>481</v>
      </c>
      <c r="B107" s="8" t="s">
        <v>482</v>
      </c>
      <c r="C107" s="9" t="s">
        <v>38</v>
      </c>
      <c r="D107" s="10">
        <v>12</v>
      </c>
      <c r="E107" s="10">
        <v>118.55</v>
      </c>
      <c r="F107" s="21"/>
      <c r="G107" s="17">
        <f t="shared" si="1"/>
        <v>0</v>
      </c>
    </row>
    <row r="108" spans="1:7" x14ac:dyDescent="0.25">
      <c r="A108" s="7" t="s">
        <v>483</v>
      </c>
      <c r="B108" s="8" t="s">
        <v>484</v>
      </c>
      <c r="C108" s="9" t="s">
        <v>22</v>
      </c>
      <c r="D108" s="10">
        <v>25</v>
      </c>
      <c r="E108" s="10">
        <v>16.3</v>
      </c>
      <c r="F108" s="21"/>
      <c r="G108" s="17">
        <f t="shared" si="1"/>
        <v>0</v>
      </c>
    </row>
    <row r="109" spans="1:7" x14ac:dyDescent="0.25">
      <c r="A109" s="7" t="s">
        <v>485</v>
      </c>
      <c r="B109" s="8" t="s">
        <v>486</v>
      </c>
      <c r="C109" s="9" t="s">
        <v>22</v>
      </c>
      <c r="D109" s="10">
        <v>25</v>
      </c>
      <c r="E109" s="10">
        <v>115.76</v>
      </c>
      <c r="F109" s="21"/>
      <c r="G109" s="17">
        <f t="shared" si="1"/>
        <v>0</v>
      </c>
    </row>
    <row r="110" spans="1:7" x14ac:dyDescent="0.25">
      <c r="A110" s="7" t="s">
        <v>487</v>
      </c>
      <c r="B110" s="8" t="s">
        <v>488</v>
      </c>
      <c r="C110" s="9" t="s">
        <v>38</v>
      </c>
      <c r="D110" s="10">
        <v>12</v>
      </c>
      <c r="E110" s="10">
        <v>81.11</v>
      </c>
      <c r="F110" s="21"/>
      <c r="G110" s="17">
        <f t="shared" si="1"/>
        <v>0</v>
      </c>
    </row>
    <row r="111" spans="1:7" x14ac:dyDescent="0.25">
      <c r="A111" s="7" t="s">
        <v>489</v>
      </c>
      <c r="B111" s="8" t="s">
        <v>490</v>
      </c>
      <c r="C111" s="9" t="s">
        <v>43</v>
      </c>
      <c r="D111" s="10">
        <v>14.99</v>
      </c>
      <c r="E111" s="10">
        <v>932.84</v>
      </c>
      <c r="F111" s="21"/>
      <c r="G111" s="17">
        <f t="shared" si="1"/>
        <v>0</v>
      </c>
    </row>
    <row r="112" spans="1:7" x14ac:dyDescent="0.25">
      <c r="A112" s="7"/>
      <c r="B112" s="8"/>
      <c r="C112" s="9"/>
      <c r="D112" s="10"/>
      <c r="E112" s="10"/>
      <c r="F112" s="11" t="s">
        <v>8</v>
      </c>
      <c r="G112" s="12">
        <f>SUM(G5:G111)</f>
        <v>0</v>
      </c>
    </row>
  </sheetData>
  <sheetProtection algorithmName="SHA-512" hashValue="VckdacVllsotNL2myJ6OTIQ+PpXsOWyV9Xte0OzKqZD3PkFs6EkXXK0DVvCV7a/QhKZqWixmptenB1nun5L5hg==" saltValue="Ylr0ysQQc6SVt+GFMNrHYQ==" spinCount="100000" sheet="1" objects="1" scenarios="1"/>
  <conditionalFormatting sqref="F5:F11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1" xr:uid="{4C753B87-BAAC-4AC1-A3EE-02640B81D88A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 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2026-03-05T13:04:10Z</dcterms:modified>
</cp:coreProperties>
</file>